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45" windowWidth="24675" windowHeight="1204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Rekapitulace!$G$16</definedName>
    <definedName name="Dodavka0">Položky!#REF!</definedName>
    <definedName name="HSV">Rekapitulace!$E$16</definedName>
    <definedName name="HSV0">Položky!#REF!</definedName>
    <definedName name="HZS">Rekapitulace!$I$16</definedName>
    <definedName name="HZS0">Položky!#REF!</definedName>
    <definedName name="JKSO">'Krycí list'!$G$2</definedName>
    <definedName name="MJ">'Krycí list'!$G$5</definedName>
    <definedName name="Mont">Rekapitulace!$H$16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Položky!$A$1:$G$73</definedName>
    <definedName name="_xlnm.Print_Area" localSheetId="1">Rekapitulace!$A$1:$I$30</definedName>
    <definedName name="PocetMJ">'Krycí list'!$G$6</definedName>
    <definedName name="Poznamka">'Krycí list'!$B$37</definedName>
    <definedName name="Projektant">'Krycí list'!$C$8</definedName>
    <definedName name="PSV">Rekapitulace!$F$16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Rekapitulace!$H$29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5621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72" i="3"/>
  <c r="BD72" i="3"/>
  <c r="BC72" i="3"/>
  <c r="BB72" i="3"/>
  <c r="G72" i="3"/>
  <c r="BA72" i="3" s="1"/>
  <c r="BE71" i="3"/>
  <c r="BD71" i="3"/>
  <c r="BC71" i="3"/>
  <c r="BB71" i="3"/>
  <c r="BA71" i="3"/>
  <c r="G71" i="3"/>
  <c r="BE70" i="3"/>
  <c r="BD70" i="3"/>
  <c r="BC70" i="3"/>
  <c r="BB70" i="3"/>
  <c r="G70" i="3"/>
  <c r="BA70" i="3" s="1"/>
  <c r="BE69" i="3"/>
  <c r="BD69" i="3"/>
  <c r="BC69" i="3"/>
  <c r="BB69" i="3"/>
  <c r="BA69" i="3"/>
  <c r="G69" i="3"/>
  <c r="BE68" i="3"/>
  <c r="BD68" i="3"/>
  <c r="BC68" i="3"/>
  <c r="BB68" i="3"/>
  <c r="G68" i="3"/>
  <c r="BA68" i="3" s="1"/>
  <c r="BE67" i="3"/>
  <c r="BD67" i="3"/>
  <c r="BC67" i="3"/>
  <c r="BB67" i="3"/>
  <c r="BA67" i="3"/>
  <c r="G67" i="3"/>
  <c r="BE66" i="3"/>
  <c r="BD66" i="3"/>
  <c r="BD73" i="3"/>
  <c r="H15" i="2" s="1"/>
  <c r="BC66" i="3"/>
  <c r="BB66" i="3"/>
  <c r="G66" i="3"/>
  <c r="BA66" i="3" s="1"/>
  <c r="BE65" i="3"/>
  <c r="BD65" i="3"/>
  <c r="BC65" i="3"/>
  <c r="BB65" i="3"/>
  <c r="BB73" i="3"/>
  <c r="F15" i="2" s="1"/>
  <c r="G65" i="3"/>
  <c r="BA65" i="3" s="1"/>
  <c r="B15" i="2"/>
  <c r="A15" i="2"/>
  <c r="C73" i="3"/>
  <c r="BE62" i="3"/>
  <c r="BD62" i="3"/>
  <c r="BC62" i="3"/>
  <c r="BB62" i="3"/>
  <c r="BA62" i="3"/>
  <c r="G62" i="3"/>
  <c r="BE61" i="3"/>
  <c r="BE63" i="3" s="1"/>
  <c r="I14" i="2" s="1"/>
  <c r="BD61" i="3"/>
  <c r="BD63" i="3" s="1"/>
  <c r="H14" i="2" s="1"/>
  <c r="BC61" i="3"/>
  <c r="BC63" i="3" s="1"/>
  <c r="G14" i="2" s="1"/>
  <c r="BA61" i="3"/>
  <c r="G61" i="3"/>
  <c r="BB61" i="3" s="1"/>
  <c r="BB63" i="3" s="1"/>
  <c r="F14" i="2" s="1"/>
  <c r="B14" i="2"/>
  <c r="A14" i="2"/>
  <c r="BA63" i="3"/>
  <c r="E14" i="2" s="1"/>
  <c r="C63" i="3"/>
  <c r="BE58" i="3"/>
  <c r="BD58" i="3"/>
  <c r="BC58" i="3"/>
  <c r="BA58" i="3"/>
  <c r="G58" i="3"/>
  <c r="BB58" i="3"/>
  <c r="BE57" i="3"/>
  <c r="BD57" i="3"/>
  <c r="BC57" i="3"/>
  <c r="BA57" i="3"/>
  <c r="G57" i="3"/>
  <c r="BB57" i="3" s="1"/>
  <c r="BE56" i="3"/>
  <c r="BD56" i="3"/>
  <c r="BC56" i="3"/>
  <c r="BA56" i="3"/>
  <c r="G56" i="3"/>
  <c r="BB56" i="3"/>
  <c r="BE55" i="3"/>
  <c r="BD55" i="3"/>
  <c r="BC55" i="3"/>
  <c r="BA55" i="3"/>
  <c r="G55" i="3"/>
  <c r="BB55" i="3" s="1"/>
  <c r="BE54" i="3"/>
  <c r="BD54" i="3"/>
  <c r="BC54" i="3"/>
  <c r="BA54" i="3"/>
  <c r="G54" i="3"/>
  <c r="BB54" i="3" s="1"/>
  <c r="BE53" i="3"/>
  <c r="BD53" i="3"/>
  <c r="BC53" i="3"/>
  <c r="BA53" i="3"/>
  <c r="G53" i="3"/>
  <c r="BB53" i="3" s="1"/>
  <c r="BE52" i="3"/>
  <c r="BD52" i="3"/>
  <c r="BC52" i="3"/>
  <c r="BA52" i="3"/>
  <c r="G52" i="3"/>
  <c r="BB52" i="3" s="1"/>
  <c r="BE51" i="3"/>
  <c r="BD51" i="3"/>
  <c r="BC51" i="3"/>
  <c r="BA51" i="3"/>
  <c r="G51" i="3"/>
  <c r="BB51" i="3" s="1"/>
  <c r="BE50" i="3"/>
  <c r="BD50" i="3"/>
  <c r="BC50" i="3"/>
  <c r="BA50" i="3"/>
  <c r="G50" i="3"/>
  <c r="BB50" i="3"/>
  <c r="BE49" i="3"/>
  <c r="BD49" i="3"/>
  <c r="BC49" i="3"/>
  <c r="BA49" i="3"/>
  <c r="G49" i="3"/>
  <c r="BB49" i="3" s="1"/>
  <c r="BE48" i="3"/>
  <c r="BD48" i="3"/>
  <c r="BC48" i="3"/>
  <c r="BA48" i="3"/>
  <c r="G48" i="3"/>
  <c r="BB48" i="3" s="1"/>
  <c r="BE47" i="3"/>
  <c r="BD47" i="3"/>
  <c r="BC47" i="3"/>
  <c r="BA47" i="3"/>
  <c r="G47" i="3"/>
  <c r="BB47" i="3" s="1"/>
  <c r="BE46" i="3"/>
  <c r="BD46" i="3"/>
  <c r="BC46" i="3"/>
  <c r="BA46" i="3"/>
  <c r="G46" i="3"/>
  <c r="BB46" i="3" s="1"/>
  <c r="BE45" i="3"/>
  <c r="BD45" i="3"/>
  <c r="BC45" i="3"/>
  <c r="BA45" i="3"/>
  <c r="G45" i="3"/>
  <c r="BB45" i="3" s="1"/>
  <c r="BE44" i="3"/>
  <c r="BD44" i="3"/>
  <c r="BC44" i="3"/>
  <c r="BA44" i="3"/>
  <c r="G44" i="3"/>
  <c r="BB44" i="3" s="1"/>
  <c r="BE43" i="3"/>
  <c r="BD43" i="3"/>
  <c r="BC43" i="3"/>
  <c r="BA43" i="3"/>
  <c r="G43" i="3"/>
  <c r="BB43" i="3" s="1"/>
  <c r="BE42" i="3"/>
  <c r="BD42" i="3"/>
  <c r="BC42" i="3"/>
  <c r="BA42" i="3"/>
  <c r="G42" i="3"/>
  <c r="BB42" i="3"/>
  <c r="BE41" i="3"/>
  <c r="BD41" i="3"/>
  <c r="BC41" i="3"/>
  <c r="BA41" i="3"/>
  <c r="G41" i="3"/>
  <c r="BB41" i="3" s="1"/>
  <c r="BE40" i="3"/>
  <c r="BD40" i="3"/>
  <c r="BC40" i="3"/>
  <c r="BA40" i="3"/>
  <c r="G40" i="3"/>
  <c r="BB40" i="3" s="1"/>
  <c r="BE39" i="3"/>
  <c r="BD39" i="3"/>
  <c r="BC39" i="3"/>
  <c r="BA39" i="3"/>
  <c r="G39" i="3"/>
  <c r="BB39" i="3" s="1"/>
  <c r="BE38" i="3"/>
  <c r="BD38" i="3"/>
  <c r="BC38" i="3"/>
  <c r="BA38" i="3"/>
  <c r="G38" i="3"/>
  <c r="BB38" i="3" s="1"/>
  <c r="BE37" i="3"/>
  <c r="BD37" i="3"/>
  <c r="BC37" i="3"/>
  <c r="BA37" i="3"/>
  <c r="G37" i="3"/>
  <c r="BB37" i="3" s="1"/>
  <c r="BE36" i="3"/>
  <c r="BD36" i="3"/>
  <c r="BD59" i="3" s="1"/>
  <c r="H13" i="2" s="1"/>
  <c r="BC36" i="3"/>
  <c r="BA36" i="3"/>
  <c r="BA59" i="3" s="1"/>
  <c r="E13" i="2" s="1"/>
  <c r="G36" i="3"/>
  <c r="BB36" i="3" s="1"/>
  <c r="B13" i="2"/>
  <c r="A13" i="2"/>
  <c r="BE59" i="3"/>
  <c r="I13" i="2" s="1"/>
  <c r="C59" i="3"/>
  <c r="BE33" i="3"/>
  <c r="BD33" i="3"/>
  <c r="BD34" i="3"/>
  <c r="H12" i="2" s="1"/>
  <c r="BC33" i="3"/>
  <c r="BC34" i="3" s="1"/>
  <c r="G12" i="2" s="1"/>
  <c r="BB33" i="3"/>
  <c r="BB34" i="3" s="1"/>
  <c r="F12" i="2" s="1"/>
  <c r="G33" i="3"/>
  <c r="BA33" i="3" s="1"/>
  <c r="BA34" i="3" s="1"/>
  <c r="E12" i="2" s="1"/>
  <c r="B12" i="2"/>
  <c r="A12" i="2"/>
  <c r="BE34" i="3"/>
  <c r="I12" i="2" s="1"/>
  <c r="C34" i="3"/>
  <c r="BE30" i="3"/>
  <c r="BD30" i="3"/>
  <c r="BC30" i="3"/>
  <c r="BB30" i="3"/>
  <c r="G30" i="3"/>
  <c r="BA30" i="3" s="1"/>
  <c r="BE29" i="3"/>
  <c r="BD29" i="3"/>
  <c r="BC29" i="3"/>
  <c r="BB29" i="3"/>
  <c r="G29" i="3"/>
  <c r="BA29" i="3" s="1"/>
  <c r="BE28" i="3"/>
  <c r="BD28" i="3"/>
  <c r="BC28" i="3"/>
  <c r="BB28" i="3"/>
  <c r="G28" i="3"/>
  <c r="BA28" i="3" s="1"/>
  <c r="BE27" i="3"/>
  <c r="BD27" i="3"/>
  <c r="BC27" i="3"/>
  <c r="BB27" i="3"/>
  <c r="G27" i="3"/>
  <c r="BA27" i="3" s="1"/>
  <c r="BE26" i="3"/>
  <c r="BD26" i="3"/>
  <c r="BC26" i="3"/>
  <c r="BB26" i="3"/>
  <c r="G26" i="3"/>
  <c r="BA26" i="3" s="1"/>
  <c r="BE25" i="3"/>
  <c r="BD25" i="3"/>
  <c r="BD31" i="3" s="1"/>
  <c r="H11" i="2" s="1"/>
  <c r="BC25" i="3"/>
  <c r="BB25" i="3"/>
  <c r="G25" i="3"/>
  <c r="G31" i="3" s="1"/>
  <c r="B11" i="2"/>
  <c r="A11" i="2"/>
  <c r="C31" i="3"/>
  <c r="BE22" i="3"/>
  <c r="BE23" i="3" s="1"/>
  <c r="I10" i="2" s="1"/>
  <c r="BD22" i="3"/>
  <c r="BC22" i="3"/>
  <c r="BB22" i="3"/>
  <c r="BA22" i="3"/>
  <c r="G22" i="3"/>
  <c r="BE21" i="3"/>
  <c r="BD21" i="3"/>
  <c r="BD23" i="3"/>
  <c r="H10" i="2" s="1"/>
  <c r="BC21" i="3"/>
  <c r="BC23" i="3" s="1"/>
  <c r="G10" i="2" s="1"/>
  <c r="BB21" i="3"/>
  <c r="BB23" i="3" s="1"/>
  <c r="F10" i="2" s="1"/>
  <c r="G21" i="3"/>
  <c r="BA21" i="3" s="1"/>
  <c r="B10" i="2"/>
  <c r="A10" i="2"/>
  <c r="C23" i="3"/>
  <c r="BE18" i="3"/>
  <c r="BD18" i="3"/>
  <c r="BC18" i="3"/>
  <c r="BB18" i="3"/>
  <c r="G18" i="3"/>
  <c r="BA18" i="3" s="1"/>
  <c r="BE17" i="3"/>
  <c r="BD17" i="3"/>
  <c r="BC17" i="3"/>
  <c r="BB17" i="3"/>
  <c r="G17" i="3"/>
  <c r="BA17" i="3" s="1"/>
  <c r="BE16" i="3"/>
  <c r="BD16" i="3"/>
  <c r="BC16" i="3"/>
  <c r="BB16" i="3"/>
  <c r="G16" i="3"/>
  <c r="G19" i="3" s="1"/>
  <c r="BE15" i="3"/>
  <c r="BE19" i="3" s="1"/>
  <c r="I9" i="2" s="1"/>
  <c r="BD15" i="3"/>
  <c r="BC15" i="3"/>
  <c r="BB15" i="3"/>
  <c r="BA15" i="3"/>
  <c r="G15" i="3"/>
  <c r="B9" i="2"/>
  <c r="A9" i="2"/>
  <c r="C19" i="3"/>
  <c r="BE12" i="3"/>
  <c r="BD12" i="3"/>
  <c r="BC12" i="3"/>
  <c r="BC13" i="3" s="1"/>
  <c r="G8" i="2" s="1"/>
  <c r="BB12" i="3"/>
  <c r="G12" i="3"/>
  <c r="BA12" i="3" s="1"/>
  <c r="BE11" i="3"/>
  <c r="BD11" i="3"/>
  <c r="BC11" i="3"/>
  <c r="BB11" i="3"/>
  <c r="G11" i="3"/>
  <c r="BA11" i="3" s="1"/>
  <c r="B8" i="2"/>
  <c r="A8" i="2"/>
  <c r="C13" i="3"/>
  <c r="BE8" i="3"/>
  <c r="BD8" i="3"/>
  <c r="BD9" i="3"/>
  <c r="H7" i="2" s="1"/>
  <c r="BC8" i="3"/>
  <c r="BC9" i="3" s="1"/>
  <c r="G7" i="2" s="1"/>
  <c r="BB8" i="3"/>
  <c r="BB9" i="3" s="1"/>
  <c r="F7" i="2" s="1"/>
  <c r="G8" i="3"/>
  <c r="BA8" i="3" s="1"/>
  <c r="BA9" i="3" s="1"/>
  <c r="E7" i="2" s="1"/>
  <c r="B7" i="2"/>
  <c r="A7" i="2"/>
  <c r="BE9" i="3"/>
  <c r="I7" i="2"/>
  <c r="C9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G13" i="3"/>
  <c r="G23" i="3"/>
  <c r="G34" i="3"/>
  <c r="G59" i="3"/>
  <c r="G73" i="3"/>
  <c r="G63" i="3"/>
  <c r="BA13" i="3" l="1"/>
  <c r="E8" i="2" s="1"/>
  <c r="BD13" i="3"/>
  <c r="H8" i="2" s="1"/>
  <c r="BB13" i="3"/>
  <c r="F8" i="2" s="1"/>
  <c r="BA23" i="3"/>
  <c r="E10" i="2" s="1"/>
  <c r="BC31" i="3"/>
  <c r="G11" i="2" s="1"/>
  <c r="BC19" i="3"/>
  <c r="G9" i="2" s="1"/>
  <c r="BD19" i="3"/>
  <c r="H9" i="2" s="1"/>
  <c r="BA25" i="3"/>
  <c r="BA31" i="3" s="1"/>
  <c r="E11" i="2" s="1"/>
  <c r="BE73" i="3"/>
  <c r="I15" i="2" s="1"/>
  <c r="BC73" i="3"/>
  <c r="G15" i="2" s="1"/>
  <c r="G9" i="3"/>
  <c r="BE13" i="3"/>
  <c r="I8" i="2" s="1"/>
  <c r="BB19" i="3"/>
  <c r="F9" i="2" s="1"/>
  <c r="BB31" i="3"/>
  <c r="F11" i="2" s="1"/>
  <c r="BE31" i="3"/>
  <c r="I11" i="2" s="1"/>
  <c r="BB59" i="3"/>
  <c r="F13" i="2" s="1"/>
  <c r="BC59" i="3"/>
  <c r="G13" i="2" s="1"/>
  <c r="BA73" i="3"/>
  <c r="E15" i="2" s="1"/>
  <c r="F16" i="2"/>
  <c r="C16" i="1" s="1"/>
  <c r="H16" i="2"/>
  <c r="C17" i="1" s="1"/>
  <c r="G16" i="2"/>
  <c r="C18" i="1" s="1"/>
  <c r="BA16" i="3"/>
  <c r="BA19" i="3" s="1"/>
  <c r="E9" i="2" s="1"/>
  <c r="E16" i="2" l="1"/>
  <c r="I16" i="2"/>
  <c r="C21" i="1" s="1"/>
  <c r="G28" i="2"/>
  <c r="I28" i="2" s="1"/>
  <c r="G24" i="2"/>
  <c r="I24" i="2" s="1"/>
  <c r="G18" i="1" s="1"/>
  <c r="G26" i="2"/>
  <c r="G20" i="1" s="1"/>
  <c r="G27" i="2"/>
  <c r="I27" i="2" s="1"/>
  <c r="G21" i="1" s="1"/>
  <c r="G23" i="2"/>
  <c r="I23" i="2" s="1"/>
  <c r="G17" i="1" s="1"/>
  <c r="C15" i="1"/>
  <c r="C19" i="1" s="1"/>
  <c r="C22" i="1" s="1"/>
  <c r="G25" i="2"/>
  <c r="I25" i="2" s="1"/>
  <c r="G19" i="1" s="1"/>
  <c r="G21" i="2"/>
  <c r="I21" i="2" s="1"/>
  <c r="G22" i="2"/>
  <c r="I22" i="2" s="1"/>
  <c r="G16" i="1" s="1"/>
  <c r="G15" i="1" l="1"/>
  <c r="H29" i="2"/>
  <c r="G23" i="1" s="1"/>
  <c r="G22" i="1" s="1"/>
  <c r="C23" i="1" l="1"/>
  <c r="F30" i="1" s="1"/>
  <c r="F31" i="1" l="1"/>
  <c r="F34" i="1" s="1"/>
</calcChain>
</file>

<file path=xl/sharedStrings.xml><?xml version="1.0" encoding="utf-8"?>
<sst xmlns="http://schemas.openxmlformats.org/spreadsheetml/2006/main" count="293" uniqueCount="206">
  <si>
    <t>POLOŽKOVÝ ROZPOČET</t>
  </si>
  <si>
    <t>Rozpočet</t>
  </si>
  <si>
    <t xml:space="preserve">JKSO </t>
  </si>
  <si>
    <t>Objekt</t>
  </si>
  <si>
    <t>Název objektu</t>
  </si>
  <si>
    <t xml:space="preserve">SKP </t>
  </si>
  <si>
    <t>01</t>
  </si>
  <si>
    <t>Výměna výpní</t>
  </si>
  <si>
    <t>Měrná jednotka</t>
  </si>
  <si>
    <t>Stavba</t>
  </si>
  <si>
    <t>Název stavby</t>
  </si>
  <si>
    <t>Počet jednotek</t>
  </si>
  <si>
    <t>1430</t>
  </si>
  <si>
    <t>EM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</si>
  <si>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</si>
  <si>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</si>
  <si>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</si>
  <si>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</si>
  <si>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</si>
  <si>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</si>
  <si>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</si>
  <si>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</si>
  <si>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</si>
  <si>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</si>
  <si>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</si>
  <si>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</si>
  <si>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</si>
  <si>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</si>
  <si>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</si>
  <si>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</si>
  <si>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</si>
  <si>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</si>
  <si>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</si>
  <si>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</si>
  <si>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</si>
  <si>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</si>
  <si>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</si>
  <si>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</si>
  <si>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</si>
  <si>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</si>
  <si>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</si>
  <si>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</si>
  <si>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</si>
  <si>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</si>
  <si>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</si>
  <si>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</si>
  <si>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</si>
  <si>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</si>
  <si>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</si>
  <si>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</si>
  <si>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</si>
  <si>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</si>
  <si>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 xml:space="preserve"> </t>
  </si>
  <si>
    <t>Stavba :</t>
  </si>
  <si>
    <t>Rozpočet :</t>
  </si>
  <si>
    <t>Objekt :</t>
  </si>
  <si>
    <t>Výměna oken a dveří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</si>
  <si>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</si>
  <si>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</si>
  <si>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</si>
  <si>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</si>
  <si>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</si>
  <si>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</si>
  <si>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</si>
  <si>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</si>
  <si>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</si>
  <si>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</si>
  <si>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</si>
  <si>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</si>
  <si>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</si>
  <si>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</si>
  <si>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</si>
  <si>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</si>
  <si>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</si>
  <si>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</si>
  <si>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</si>
  <si>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</si>
  <si>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</si>
  <si>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</si>
  <si>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</si>
  <si>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</si>
  <si>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</si>
  <si>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</si>
  <si>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</si>
  <si>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</si>
  <si>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</si>
  <si>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</si>
  <si>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</si>
  <si>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61</t>
  </si>
  <si>
    <t>Upravy povrchů vnitřní</t>
  </si>
  <si>
    <t>6101</t>
  </si>
  <si>
    <t xml:space="preserve">Zednické zapravení vnitř. špalet kastlových oken </t>
  </si>
  <si>
    <t>mb</t>
  </si>
  <si>
    <t>Celkem za</t>
  </si>
  <si>
    <t>62</t>
  </si>
  <si>
    <t>Úpravy povrchů vnější</t>
  </si>
  <si>
    <t>622471317R00</t>
  </si>
  <si>
    <t xml:space="preserve">Nátěr nebo nástřik stěn vnějších, složitost 1 - 2 </t>
  </si>
  <si>
    <t>m2</t>
  </si>
  <si>
    <t>6201</t>
  </si>
  <si>
    <t xml:space="preserve">Zednické zapravení vnější špalet kastlových oken </t>
  </si>
  <si>
    <t>94</t>
  </si>
  <si>
    <t>Lešení a stavební výtahy</t>
  </si>
  <si>
    <t>941941031R00</t>
  </si>
  <si>
    <t xml:space="preserve">Montáž lešení leh.řad.s podlahami,š.do 1 m, H 10 m </t>
  </si>
  <si>
    <t>941941191R00</t>
  </si>
  <si>
    <t xml:space="preserve">Příplatek za každý měsíc použití lešení k pol.1031 </t>
  </si>
  <si>
    <t>941941831R00</t>
  </si>
  <si>
    <t xml:space="preserve">Demontáž lešení leh.řad.s podlahami,š.1 m, H 10 m </t>
  </si>
  <si>
    <t>941955002R00</t>
  </si>
  <si>
    <t xml:space="preserve">Lešení lehké pomocné, výška podlahy do 1,9 m </t>
  </si>
  <si>
    <t>96</t>
  </si>
  <si>
    <t>Bourání konstrukcí</t>
  </si>
  <si>
    <t>968062355R00</t>
  </si>
  <si>
    <t>Vybourání dřevěných rámů oken dvojitých pl. 2 m2 vč. vyvěšení</t>
  </si>
  <si>
    <t>968062456R00</t>
  </si>
  <si>
    <t>Vybourání dřevěných dveřních zárubní pl. nad 2 m2 vč. vyvěšení</t>
  </si>
  <si>
    <t>97</t>
  </si>
  <si>
    <t>Prorážení otvorů</t>
  </si>
  <si>
    <t>979011111</t>
  </si>
  <si>
    <t xml:space="preserve">Svislá doprava suti a vybour. hmot za 2.NP a 1.PP </t>
  </si>
  <si>
    <t>t</t>
  </si>
  <si>
    <t>979081111</t>
  </si>
  <si>
    <t xml:space="preserve">Odvoz suti a vybour. hmot na skládku do 1 km </t>
  </si>
  <si>
    <t>979081121</t>
  </si>
  <si>
    <t xml:space="preserve">Příplatek k odvozu za každý další 1 km </t>
  </si>
  <si>
    <t>979082111</t>
  </si>
  <si>
    <t xml:space="preserve">Vnitrostaveništní doprava suti do 10 m </t>
  </si>
  <si>
    <t>979082121</t>
  </si>
  <si>
    <t xml:space="preserve">Příplatek k vnitrost. dopravě suti za dalších 5 m </t>
  </si>
  <si>
    <t>979990107</t>
  </si>
  <si>
    <t xml:space="preserve">Poplatek za skládku suti </t>
  </si>
  <si>
    <t>99</t>
  </si>
  <si>
    <t>Staveništní přesun hmot</t>
  </si>
  <si>
    <t>999281108R00</t>
  </si>
  <si>
    <t xml:space="preserve">Přesun hmot pro opravy a údržbu do výšky 12 m </t>
  </si>
  <si>
    <t>766</t>
  </si>
  <si>
    <t>Konstrukce truhlářské</t>
  </si>
  <si>
    <t>76601</t>
  </si>
  <si>
    <t>D+M jednoduchého okna dřevěného  s obloukem 1000x1100mm</t>
  </si>
  <si>
    <t>kus</t>
  </si>
  <si>
    <t>76602</t>
  </si>
  <si>
    <t xml:space="preserve">D+M jednoduchého okna dřevěného   oblouk 800x550mm </t>
  </si>
  <si>
    <t>76603</t>
  </si>
  <si>
    <t xml:space="preserve">D+M kastlového okna dřevěného 500x800mm </t>
  </si>
  <si>
    <t>76604</t>
  </si>
  <si>
    <t xml:space="preserve">D+M jednoduchého okna dřevěného 350x400mm </t>
  </si>
  <si>
    <t>76605</t>
  </si>
  <si>
    <t xml:space="preserve">D+M  kastlového okna dřevěného 1300x900mm </t>
  </si>
  <si>
    <t>76606</t>
  </si>
  <si>
    <t xml:space="preserve">D+M kastlového okna dřevěného s connex 1300x1800mm </t>
  </si>
  <si>
    <t>76607</t>
  </si>
  <si>
    <t xml:space="preserve">D+M kastlového okna dřevěného s connex 1300x2100mm </t>
  </si>
  <si>
    <t>76608</t>
  </si>
  <si>
    <t xml:space="preserve">D+M kastlového okna dřevěného s connex 1250x2700mm </t>
  </si>
  <si>
    <t>76609</t>
  </si>
  <si>
    <t xml:space="preserve">D+M kastlového okna dřevěného s connex 1150x2250mm </t>
  </si>
  <si>
    <t>76610</t>
  </si>
  <si>
    <t>D+M kastlového okna dřevěného s connex 1800x2300/+oblouk 950</t>
  </si>
  <si>
    <t>76611</t>
  </si>
  <si>
    <t xml:space="preserve">D+M jednoduché okna dřevěného kruhového pr. 860 </t>
  </si>
  <si>
    <t>76612</t>
  </si>
  <si>
    <t xml:space="preserve">D+M kastlového okna dřevěného 500x2100mm </t>
  </si>
  <si>
    <t>76613</t>
  </si>
  <si>
    <t xml:space="preserve">D+M kastlového okna dřevěného s connex 1350x1500mm </t>
  </si>
  <si>
    <t>76614</t>
  </si>
  <si>
    <t>D+M jednoduchého okna dřevěného obloukové 2400x1400mm</t>
  </si>
  <si>
    <t>76615</t>
  </si>
  <si>
    <t>D+M jednoduchého okna dřevěného s obloukem 1100x880mm</t>
  </si>
  <si>
    <t>76616</t>
  </si>
  <si>
    <t xml:space="preserve">D+M kruhového okna dřevěného pr. 750 </t>
  </si>
  <si>
    <t>76617</t>
  </si>
  <si>
    <t xml:space="preserve">D+M I3 pásek </t>
  </si>
  <si>
    <t>76618</t>
  </si>
  <si>
    <t xml:space="preserve">D+M dveří plných euro 960x2050mm </t>
  </si>
  <si>
    <t>76619</t>
  </si>
  <si>
    <t xml:space="preserve">D+M dveří euro 1/3 prosklená  110x2080mm </t>
  </si>
  <si>
    <t>76621</t>
  </si>
  <si>
    <t xml:space="preserve">D+M dveří kastlových 1760x3400mm </t>
  </si>
  <si>
    <t>76622</t>
  </si>
  <si>
    <t xml:space="preserve">D+M dveříeuro 2-dílných  1760x2480mm 1/3 prosklené </t>
  </si>
  <si>
    <t>76920</t>
  </si>
  <si>
    <t>D+M vstupních dveří euro vč. světliku 2400x2700/světlik 700</t>
  </si>
  <si>
    <t>998766202R00</t>
  </si>
  <si>
    <t xml:space="preserve">Přesun hmot pro truhlářské konstr., výšky do 12 m </t>
  </si>
  <si>
    <t>784</t>
  </si>
  <si>
    <t>Malby</t>
  </si>
  <si>
    <t>784191101R00</t>
  </si>
  <si>
    <t xml:space="preserve">Penetrace podkladu univerzální Primalex 1x </t>
  </si>
  <si>
    <t>784195112R00</t>
  </si>
  <si>
    <t xml:space="preserve">Malba tekutá Primalex Standard, bílá, 2 x </t>
  </si>
  <si>
    <t>D96</t>
  </si>
  <si>
    <t>Přesuny suti a vybouraných hmot</t>
  </si>
  <si>
    <t>979011111R00</t>
  </si>
  <si>
    <t>979011121R00</t>
  </si>
  <si>
    <t xml:space="preserve">Příplatek za každé další podlaží </t>
  </si>
  <si>
    <t>979082111R00</t>
  </si>
  <si>
    <t>979082121R00</t>
  </si>
  <si>
    <t>979083117R00</t>
  </si>
  <si>
    <t xml:space="preserve">Vodorovné přemístění suti na skládku do 6000 m </t>
  </si>
  <si>
    <t>979088212R00</t>
  </si>
  <si>
    <t xml:space="preserve">Nakládání suti na dopravní prostředky </t>
  </si>
  <si>
    <t>979083191R00</t>
  </si>
  <si>
    <t xml:space="preserve">Příplatek za dalších započatých 1000 m nad 6000 m </t>
  </si>
  <si>
    <t>979990102R00</t>
  </si>
  <si>
    <t xml:space="preserve">Poplatek za skládku suti - směs betonu a cihel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</si>
</sst>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2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3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3" fillId="2" borderId="10" xfId="1" applyFont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0" fillId="0" borderId="0" xfId="1" applyFont="1" applyAlignment="1"/>
    <xf numFmtId="0" fontId="10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0" fillId="0" borderId="0" xfId="0" applyAlignment="1">
      <alignment horizontal="left" wrapTex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>
      <selection activeCell="K19" sqref="K19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1</v>
      </c>
      <c r="B2" s="4"/>
      <c r="C2" s="5" t="str">
        <f>Rekapitulace!H1</f>
        <v>01</v>
      </c>
      <c r="D2" s="5" t="str">
        <f>Rekapitulace!G2</f>
        <v>Výměna oken a dveří</v>
      </c>
      <c r="E2" s="6"/>
      <c r="F2" s="7" t="s">
        <v>2</v>
      </c>
      <c r="G2" s="8"/>
    </row>
    <row r="3" spans="1:57" ht="3" hidden="1" customHeight="1" x14ac:dyDescent="0.2">
      <c r="A3" s="9"/>
      <c r="B3" s="10"/>
      <c r="C3" s="11"/>
      <c r="D3" s="11"/>
      <c r="E3" s="12"/>
      <c r="F3" s="13"/>
      <c r="G3" s="14"/>
    </row>
    <row r="4" spans="1:57" ht="12" customHeight="1" x14ac:dyDescent="0.2">
      <c r="A4" s="15" t="s">
        <v>3</v>
      </c>
      <c r="B4" s="10"/>
      <c r="C4" s="11" t="s">
        <v>4</v>
      </c>
      <c r="D4" s="11"/>
      <c r="E4" s="12"/>
      <c r="F4" s="13" t="s">
        <v>5</v>
      </c>
      <c r="G4" s="16"/>
    </row>
    <row r="5" spans="1:57" ht="12.95" customHeight="1" x14ac:dyDescent="0.2">
      <c r="A5" s="17" t="s">
        <v>6</v>
      </c>
      <c r="B5" s="18"/>
      <c r="C5" s="19" t="s">
        <v>7</v>
      </c>
      <c r="D5" s="20"/>
      <c r="E5" s="18"/>
      <c r="F5" s="13" t="s">
        <v>8</v>
      </c>
      <c r="G5" s="14"/>
    </row>
    <row r="6" spans="1:57" ht="12.95" customHeight="1" x14ac:dyDescent="0.2">
      <c r="A6" s="15" t="s">
        <v>9</v>
      </c>
      <c r="B6" s="10"/>
      <c r="C6" s="11" t="s">
        <v>10</v>
      </c>
      <c r="D6" s="11"/>
      <c r="E6" s="12"/>
      <c r="F6" s="21" t="s">
        <v>11</v>
      </c>
      <c r="G6" s="22">
        <v>0</v>
      </c>
      <c r="O6" s="23"/>
    </row>
    <row r="7" spans="1:57" ht="12.95" customHeight="1" x14ac:dyDescent="0.2">
      <c r="A7" s="24" t="s">
        <v>12</v>
      </c>
      <c r="B7" s="25"/>
      <c r="C7" s="26" t="s">
        <v>13</v>
      </c>
      <c r="D7" s="27"/>
      <c r="E7" s="27"/>
      <c r="F7" s="28" t="s">
        <v>14</v>
      </c>
      <c r="G7" s="22">
        <f>IF(PocetMJ=0,,ROUND((F30+F32)/PocetMJ,1))</f>
        <v>0</v>
      </c>
    </row>
    <row r="8" spans="1:57" x14ac:dyDescent="0.2">
      <c r="A8" s="29" t="s">
        <v>15</v>
      </c>
      <c r="B8" s="13"/>
      <c r="C8" s="199"/>
      <c r="D8" s="199"/>
      <c r="E8" s="200"/>
      <c r="F8" s="30" t="s">
        <v>16</v>
      </c>
      <c r="G8" s="31"/>
      <c r="H8" s="32"/>
      <c r="I8" s="33"/>
    </row>
    <row r="9" spans="1:57" x14ac:dyDescent="0.2">
      <c r="A9" s="29" t="s">
        <v>17</v>
      </c>
      <c r="B9" s="13"/>
      <c r="C9" s="199">
        <f>Projektant</f>
        <v>0</v>
      </c>
      <c r="D9" s="199"/>
      <c r="E9" s="200"/>
      <c r="F9" s="13"/>
      <c r="G9" s="34"/>
      <c r="H9" s="35"/>
    </row>
    <row r="10" spans="1:57" x14ac:dyDescent="0.2">
      <c r="A10" s="29" t="s">
        <v>18</v>
      </c>
      <c r="B10" s="13"/>
      <c r="C10" s="199"/>
      <c r="D10" s="199"/>
      <c r="E10" s="199"/>
      <c r="F10" s="36"/>
      <c r="G10" s="37"/>
      <c r="H10" s="38"/>
    </row>
    <row r="11" spans="1:57" ht="13.5" customHeight="1" x14ac:dyDescent="0.2">
      <c r="A11" s="29" t="s">
        <v>19</v>
      </c>
      <c r="B11" s="13"/>
      <c r="C11" s="199"/>
      <c r="D11" s="199"/>
      <c r="E11" s="199"/>
      <c r="F11" s="39" t="s">
        <v>20</v>
      </c>
      <c r="G11" s="40"/>
      <c r="H11" s="35"/>
      <c r="BA11" s="41"/>
      <c r="BB11" s="41"/>
      <c r="BC11" s="41"/>
      <c r="BD11" s="41"/>
      <c r="BE11" s="41"/>
    </row>
    <row r="12" spans="1:57" ht="12.75" customHeight="1" x14ac:dyDescent="0.2">
      <c r="A12" s="42" t="s">
        <v>21</v>
      </c>
      <c r="B12" s="10"/>
      <c r="C12" s="201"/>
      <c r="D12" s="201"/>
      <c r="E12" s="201"/>
      <c r="F12" s="43" t="s">
        <v>22</v>
      </c>
      <c r="G12" s="44"/>
      <c r="H12" s="35"/>
    </row>
    <row r="13" spans="1:57" ht="28.5" customHeight="1" thickBot="1" x14ac:dyDescent="0.25">
      <c r="A13" s="45" t="s">
        <v>23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25">
      <c r="A14" s="49" t="s">
        <v>24</v>
      </c>
      <c r="B14" s="50"/>
      <c r="C14" s="51"/>
      <c r="D14" s="52" t="s">
        <v>25</v>
      </c>
      <c r="E14" s="53"/>
      <c r="F14" s="53"/>
      <c r="G14" s="51"/>
    </row>
    <row r="15" spans="1:57" ht="15.95" customHeight="1" x14ac:dyDescent="0.2">
      <c r="A15" s="54"/>
      <c r="B15" s="55" t="s">
        <v>26</v>
      </c>
      <c r="C15" s="56">
        <f>HSV</f>
        <v>0</v>
      </c>
      <c r="D15" s="57" t="str">
        <f>Rekapitulace!A21</f>
        <v>Ztížené výrobní podmínky</v>
      </c>
      <c r="E15" s="58"/>
      <c r="F15" s="59"/>
      <c r="G15" s="56">
        <f>Rekapitulace!I21</f>
        <v>0</v>
      </c>
    </row>
    <row r="16" spans="1:57" ht="15.95" customHeight="1" x14ac:dyDescent="0.2">
      <c r="A16" s="54" t="s">
        <v>27</v>
      </c>
      <c r="B16" s="55" t="s">
        <v>28</v>
      </c>
      <c r="C16" s="56">
        <f>PSV</f>
        <v>0</v>
      </c>
      <c r="D16" s="9" t="str">
        <f>Rekapitulace!A22</f>
        <v>Oborová přirážka</v>
      </c>
      <c r="E16" s="60"/>
      <c r="F16" s="61"/>
      <c r="G16" s="56">
        <f>Rekapitulace!I22</f>
        <v>0</v>
      </c>
    </row>
    <row r="17" spans="1:7" ht="15.95" customHeight="1" x14ac:dyDescent="0.2">
      <c r="A17" s="54" t="s">
        <v>29</v>
      </c>
      <c r="B17" s="55" t="s">
        <v>30</v>
      </c>
      <c r="C17" s="56">
        <f>Mont</f>
        <v>0</v>
      </c>
      <c r="D17" s="9" t="str">
        <f>Rekapitulace!A23</f>
        <v>Přesun stavebních kapacit</v>
      </c>
      <c r="E17" s="60"/>
      <c r="F17" s="61"/>
      <c r="G17" s="56">
        <f>Rekapitulace!I23</f>
        <v>0</v>
      </c>
    </row>
    <row r="18" spans="1:7" ht="15.95" customHeight="1" x14ac:dyDescent="0.2">
      <c r="A18" s="62" t="s">
        <v>31</v>
      </c>
      <c r="B18" s="63" t="s">
        <v>32</v>
      </c>
      <c r="C18" s="56">
        <f>Dodavka</f>
        <v>0</v>
      </c>
      <c r="D18" s="9" t="str">
        <f>Rekapitulace!A24</f>
        <v>Mimostaveništní doprava</v>
      </c>
      <c r="E18" s="60"/>
      <c r="F18" s="61"/>
      <c r="G18" s="56">
        <f>Rekapitulace!I24</f>
        <v>0</v>
      </c>
    </row>
    <row r="19" spans="1:7" ht="15.95" customHeight="1" x14ac:dyDescent="0.2">
      <c r="A19" s="64" t="s">
        <v>33</v>
      </c>
      <c r="B19" s="55"/>
      <c r="C19" s="56">
        <f>SUM(C15:C18)</f>
        <v>0</v>
      </c>
      <c r="D19" s="9" t="str">
        <f>Rekapitulace!A25</f>
        <v>Zařízení staveniště</v>
      </c>
      <c r="E19" s="60"/>
      <c r="F19" s="61"/>
      <c r="G19" s="56">
        <f>Rekapitulace!I25</f>
        <v>0</v>
      </c>
    </row>
    <row r="20" spans="1:7" ht="15.95" customHeight="1" x14ac:dyDescent="0.2">
      <c r="A20" s="64"/>
      <c r="B20" s="55"/>
      <c r="C20" s="56"/>
      <c r="D20" s="9" t="str">
        <f>Rekapitulace!A26</f>
        <v>Provoz investora</v>
      </c>
      <c r="E20" s="60"/>
      <c r="F20" s="61"/>
      <c r="G20" s="56">
        <f>Rekapitulace!I26</f>
        <v>0</v>
      </c>
    </row>
    <row r="21" spans="1:7" ht="15.95" customHeight="1" x14ac:dyDescent="0.2">
      <c r="A21" s="64" t="s">
        <v>34</v>
      </c>
      <c r="B21" s="55"/>
      <c r="C21" s="56">
        <f>HZS</f>
        <v>0</v>
      </c>
      <c r="D21" s="9" t="str">
        <f>Rekapitulace!A27</f>
        <v>Kompletační činnost (IČD)</v>
      </c>
      <c r="E21" s="60"/>
      <c r="F21" s="61"/>
      <c r="G21" s="56">
        <f>Rekapitulace!I27</f>
        <v>0</v>
      </c>
    </row>
    <row r="22" spans="1:7" ht="15.95" customHeight="1" x14ac:dyDescent="0.2">
      <c r="A22" s="65" t="s">
        <v>35</v>
      </c>
      <c r="B22" s="66"/>
      <c r="C22" s="56">
        <f>C19+C21</f>
        <v>0</v>
      </c>
      <c r="D22" s="9" t="s">
        <v>36</v>
      </c>
      <c r="E22" s="60"/>
      <c r="F22" s="61"/>
      <c r="G22" s="56">
        <f>G23-SUM(G15:G21)</f>
        <v>0</v>
      </c>
    </row>
    <row r="23" spans="1:7" ht="15.95" customHeight="1" thickBot="1" x14ac:dyDescent="0.25">
      <c r="A23" s="202" t="s">
        <v>37</v>
      </c>
      <c r="B23" s="203"/>
      <c r="C23" s="67">
        <f>C22+G23</f>
        <v>0</v>
      </c>
      <c r="D23" s="68" t="s">
        <v>38</v>
      </c>
      <c r="E23" s="69"/>
      <c r="F23" s="70"/>
      <c r="G23" s="56">
        <f>VRN</f>
        <v>0</v>
      </c>
    </row>
    <row r="24" spans="1:7" x14ac:dyDescent="0.2">
      <c r="A24" s="71" t="s">
        <v>39</v>
      </c>
      <c r="B24" s="72"/>
      <c r="C24" s="73"/>
      <c r="D24" s="72" t="s">
        <v>40</v>
      </c>
      <c r="E24" s="72"/>
      <c r="F24" s="74" t="s">
        <v>41</v>
      </c>
      <c r="G24" s="75"/>
    </row>
    <row r="25" spans="1:7" x14ac:dyDescent="0.2">
      <c r="A25" s="65" t="s">
        <v>42</v>
      </c>
      <c r="B25" s="66"/>
      <c r="C25" s="76"/>
      <c r="D25" s="66" t="s">
        <v>42</v>
      </c>
      <c r="E25" s="77"/>
      <c r="F25" s="78" t="s">
        <v>42</v>
      </c>
      <c r="G25" s="79"/>
    </row>
    <row r="26" spans="1:7" ht="37.5" customHeight="1" x14ac:dyDescent="0.2">
      <c r="A26" s="65" t="s">
        <v>43</v>
      </c>
      <c r="B26" s="80"/>
      <c r="C26" s="76"/>
      <c r="D26" s="66" t="s">
        <v>43</v>
      </c>
      <c r="E26" s="77"/>
      <c r="F26" s="78" t="s">
        <v>43</v>
      </c>
      <c r="G26" s="79"/>
    </row>
    <row r="27" spans="1:7" x14ac:dyDescent="0.2">
      <c r="A27" s="65"/>
      <c r="B27" s="81"/>
      <c r="C27" s="76"/>
      <c r="D27" s="66"/>
      <c r="E27" s="77"/>
      <c r="F27" s="78"/>
      <c r="G27" s="79"/>
    </row>
    <row r="28" spans="1:7" x14ac:dyDescent="0.2">
      <c r="A28" s="65" t="s">
        <v>44</v>
      </c>
      <c r="B28" s="66"/>
      <c r="C28" s="76"/>
      <c r="D28" s="78" t="s">
        <v>45</v>
      </c>
      <c r="E28" s="76"/>
      <c r="F28" s="82" t="s">
        <v>45</v>
      </c>
      <c r="G28" s="79"/>
    </row>
    <row r="29" spans="1:7" ht="69" customHeight="1" x14ac:dyDescent="0.2">
      <c r="A29" s="65"/>
      <c r="B29" s="66"/>
      <c r="C29" s="83"/>
      <c r="D29" s="84"/>
      <c r="E29" s="83"/>
      <c r="F29" s="66"/>
      <c r="G29" s="79"/>
    </row>
    <row r="30" spans="1:7" x14ac:dyDescent="0.2">
      <c r="A30" s="85" t="s">
        <v>46</v>
      </c>
      <c r="B30" s="86"/>
      <c r="C30" s="87">
        <v>21</v>
      </c>
      <c r="D30" s="86" t="s">
        <v>47</v>
      </c>
      <c r="E30" s="88"/>
      <c r="F30" s="204">
        <f>C23-F32</f>
        <v>0</v>
      </c>
      <c r="G30" s="205"/>
    </row>
    <row r="31" spans="1:7" x14ac:dyDescent="0.2">
      <c r="A31" s="85" t="s">
        <v>48</v>
      </c>
      <c r="B31" s="86"/>
      <c r="C31" s="87">
        <f>SazbaDPH1</f>
        <v>21</v>
      </c>
      <c r="D31" s="86" t="s">
        <v>49</v>
      </c>
      <c r="E31" s="88"/>
      <c r="F31" s="204">
        <f>ROUND(PRODUCT(F30,C31/100),0)</f>
        <v>0</v>
      </c>
      <c r="G31" s="205"/>
    </row>
    <row r="32" spans="1:7" x14ac:dyDescent="0.2">
      <c r="A32" s="85" t="s">
        <v>46</v>
      </c>
      <c r="B32" s="86"/>
      <c r="C32" s="87">
        <v>0</v>
      </c>
      <c r="D32" s="86" t="s">
        <v>49</v>
      </c>
      <c r="E32" s="88"/>
      <c r="F32" s="204">
        <v>0</v>
      </c>
      <c r="G32" s="205"/>
    </row>
    <row r="33" spans="1:8" x14ac:dyDescent="0.2">
      <c r="A33" s="85" t="s">
        <v>48</v>
      </c>
      <c r="B33" s="89"/>
      <c r="C33" s="90">
        <f>SazbaDPH2</f>
        <v>0</v>
      </c>
      <c r="D33" s="86" t="s">
        <v>49</v>
      </c>
      <c r="E33" s="61"/>
      <c r="F33" s="204">
        <f>ROUND(PRODUCT(F32,C33/100),0)</f>
        <v>0</v>
      </c>
      <c r="G33" s="205"/>
    </row>
    <row r="34" spans="1:8" s="94" customFormat="1" ht="19.5" customHeight="1" thickBot="1" x14ac:dyDescent="0.3">
      <c r="A34" s="91" t="s">
        <v>50</v>
      </c>
      <c r="B34" s="92"/>
      <c r="C34" s="92"/>
      <c r="D34" s="92"/>
      <c r="E34" s="93"/>
      <c r="F34" s="206">
        <f>ROUND(SUM(F30:F33),0)</f>
        <v>0</v>
      </c>
      <c r="G34" s="207"/>
    </row>
    <row r="36" spans="1:8" x14ac:dyDescent="0.2">
      <c r="A36" s="95" t="s">
        <v>51</v>
      </c>
      <c r="B36" s="95"/>
      <c r="C36" s="95"/>
      <c r="D36" s="95"/>
      <c r="E36" s="95"/>
      <c r="F36" s="95"/>
      <c r="G36" s="95"/>
      <c r="H36" t="s">
        <v>52</v>
      </c>
    </row>
    <row r="37" spans="1:8" ht="14.25" customHeight="1" x14ac:dyDescent="0.2">
      <c r="A37" s="95"/>
      <c r="B37" s="198"/>
      <c r="C37" s="198"/>
      <c r="D37" s="198"/>
      <c r="E37" s="198"/>
      <c r="F37" s="198"/>
      <c r="G37" s="198"/>
      <c r="H37" t="s">
        <v>52</v>
      </c>
    </row>
    <row r="38" spans="1:8" ht="12.75" customHeight="1" x14ac:dyDescent="0.2">
      <c r="A38" s="96"/>
      <c r="B38" s="198"/>
      <c r="C38" s="198"/>
      <c r="D38" s="198"/>
      <c r="E38" s="198"/>
      <c r="F38" s="198"/>
      <c r="G38" s="198"/>
      <c r="H38" t="s">
        <v>52</v>
      </c>
    </row>
    <row r="39" spans="1:8" x14ac:dyDescent="0.2">
      <c r="A39" s="96"/>
      <c r="B39" s="198"/>
      <c r="C39" s="198"/>
      <c r="D39" s="198"/>
      <c r="E39" s="198"/>
      <c r="F39" s="198"/>
      <c r="G39" s="198"/>
      <c r="H39" t="s">
        <v>52</v>
      </c>
    </row>
    <row r="40" spans="1:8" x14ac:dyDescent="0.2">
      <c r="A40" s="96"/>
      <c r="B40" s="198"/>
      <c r="C40" s="198"/>
      <c r="D40" s="198"/>
      <c r="E40" s="198"/>
      <c r="F40" s="198"/>
      <c r="G40" s="198"/>
      <c r="H40" t="s">
        <v>52</v>
      </c>
    </row>
    <row r="41" spans="1:8" x14ac:dyDescent="0.2">
      <c r="A41" s="96"/>
      <c r="B41" s="198"/>
      <c r="C41" s="198"/>
      <c r="D41" s="198"/>
      <c r="E41" s="198"/>
      <c r="F41" s="198"/>
      <c r="G41" s="198"/>
      <c r="H41" t="s">
        <v>52</v>
      </c>
    </row>
    <row r="42" spans="1:8" x14ac:dyDescent="0.2">
      <c r="A42" s="96"/>
      <c r="B42" s="198"/>
      <c r="C42" s="198"/>
      <c r="D42" s="198"/>
      <c r="E42" s="198"/>
      <c r="F42" s="198"/>
      <c r="G42" s="198"/>
      <c r="H42" t="s">
        <v>52</v>
      </c>
    </row>
    <row r="43" spans="1:8" x14ac:dyDescent="0.2">
      <c r="A43" s="96"/>
      <c r="B43" s="198"/>
      <c r="C43" s="198"/>
      <c r="D43" s="198"/>
      <c r="E43" s="198"/>
      <c r="F43" s="198"/>
      <c r="G43" s="198"/>
      <c r="H43" t="s">
        <v>52</v>
      </c>
    </row>
    <row r="44" spans="1:8" x14ac:dyDescent="0.2">
      <c r="A44" s="96"/>
      <c r="B44" s="198"/>
      <c r="C44" s="198"/>
      <c r="D44" s="198"/>
      <c r="E44" s="198"/>
      <c r="F44" s="198"/>
      <c r="G44" s="198"/>
      <c r="H44" t="s">
        <v>52</v>
      </c>
    </row>
    <row r="45" spans="1:8" ht="0.75" customHeight="1" x14ac:dyDescent="0.2">
      <c r="A45" s="96"/>
      <c r="B45" s="198"/>
      <c r="C45" s="198"/>
      <c r="D45" s="198"/>
      <c r="E45" s="198"/>
      <c r="F45" s="198"/>
      <c r="G45" s="198"/>
      <c r="H45" t="s">
        <v>52</v>
      </c>
    </row>
    <row r="46" spans="1:8" x14ac:dyDescent="0.2">
      <c r="B46" s="208"/>
      <c r="C46" s="208"/>
      <c r="D46" s="208"/>
      <c r="E46" s="208"/>
      <c r="F46" s="208"/>
      <c r="G46" s="208"/>
    </row>
    <row r="47" spans="1:8" x14ac:dyDescent="0.2">
      <c r="B47" s="208"/>
      <c r="C47" s="208"/>
      <c r="D47" s="208"/>
      <c r="E47" s="208"/>
      <c r="F47" s="208"/>
      <c r="G47" s="208"/>
    </row>
    <row r="48" spans="1:8" x14ac:dyDescent="0.2">
      <c r="B48" s="208"/>
      <c r="C48" s="208"/>
      <c r="D48" s="208"/>
      <c r="E48" s="208"/>
      <c r="F48" s="208"/>
      <c r="G48" s="208"/>
    </row>
    <row r="49" spans="2:7" x14ac:dyDescent="0.2">
      <c r="B49" s="208"/>
      <c r="C49" s="208"/>
      <c r="D49" s="208"/>
      <c r="E49" s="208"/>
      <c r="F49" s="208"/>
      <c r="G49" s="208"/>
    </row>
    <row r="50" spans="2:7" x14ac:dyDescent="0.2">
      <c r="B50" s="208"/>
      <c r="C50" s="208"/>
      <c r="D50" s="208"/>
      <c r="E50" s="208"/>
      <c r="F50" s="208"/>
      <c r="G50" s="208"/>
    </row>
    <row r="51" spans="2:7" x14ac:dyDescent="0.2">
      <c r="B51" s="208"/>
      <c r="C51" s="208"/>
      <c r="D51" s="208"/>
      <c r="E51" s="208"/>
      <c r="F51" s="208"/>
      <c r="G51" s="208"/>
    </row>
    <row r="52" spans="2:7" x14ac:dyDescent="0.2">
      <c r="B52" s="208"/>
      <c r="C52" s="208"/>
      <c r="D52" s="208"/>
      <c r="E52" s="208"/>
      <c r="F52" s="208"/>
      <c r="G52" s="208"/>
    </row>
    <row r="53" spans="2:7" x14ac:dyDescent="0.2">
      <c r="B53" s="208"/>
      <c r="C53" s="208"/>
      <c r="D53" s="208"/>
      <c r="E53" s="208"/>
      <c r="F53" s="208"/>
      <c r="G53" s="208"/>
    </row>
    <row r="54" spans="2:7" x14ac:dyDescent="0.2">
      <c r="B54" s="208"/>
      <c r="C54" s="208"/>
      <c r="D54" s="208"/>
      <c r="E54" s="208"/>
      <c r="F54" s="208"/>
      <c r="G54" s="208"/>
    </row>
    <row r="55" spans="2:7" x14ac:dyDescent="0.2">
      <c r="B55" s="208"/>
      <c r="C55" s="208"/>
      <c r="D55" s="208"/>
      <c r="E55" s="208"/>
      <c r="F55" s="208"/>
      <c r="G55" s="208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80"/>
  <sheetViews>
    <sheetView topLeftCell="A4" workbookViewId="0">
      <selection activeCell="I26" sqref="I26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 x14ac:dyDescent="0.2">
      <c r="A1" s="209" t="s">
        <v>53</v>
      </c>
      <c r="B1" s="210"/>
      <c r="C1" s="97" t="str">
        <f>CONCATENATE(cislostavby," ",nazevstavby)</f>
        <v>1430 EM</v>
      </c>
      <c r="D1" s="98"/>
      <c r="E1" s="99"/>
      <c r="F1" s="98"/>
      <c r="G1" s="100" t="s">
        <v>54</v>
      </c>
      <c r="H1" s="101" t="s">
        <v>6</v>
      </c>
      <c r="I1" s="102"/>
    </row>
    <row r="2" spans="1:9" ht="13.5" thickBot="1" x14ac:dyDescent="0.25">
      <c r="A2" s="211" t="s">
        <v>55</v>
      </c>
      <c r="B2" s="212"/>
      <c r="C2" s="103" t="str">
        <f>CONCATENATE(cisloobjektu," ",nazevobjektu)</f>
        <v>01 Výměna výpní</v>
      </c>
      <c r="D2" s="104"/>
      <c r="E2" s="105"/>
      <c r="F2" s="104"/>
      <c r="G2" s="213" t="s">
        <v>56</v>
      </c>
      <c r="H2" s="214"/>
      <c r="I2" s="215"/>
    </row>
    <row r="3" spans="1:9" ht="13.5" thickTop="1" x14ac:dyDescent="0.2">
      <c r="A3" s="77"/>
      <c r="B3" s="77"/>
      <c r="C3" s="77"/>
      <c r="D3" s="77"/>
      <c r="E3" s="77"/>
      <c r="F3" s="66"/>
      <c r="G3" s="77"/>
      <c r="H3" s="77"/>
      <c r="I3" s="77"/>
    </row>
    <row r="4" spans="1:9" ht="19.5" customHeight="1" x14ac:dyDescent="0.25">
      <c r="A4" s="106" t="s">
        <v>57</v>
      </c>
      <c r="B4" s="107"/>
      <c r="C4" s="107"/>
      <c r="D4" s="107"/>
      <c r="E4" s="108"/>
      <c r="F4" s="107"/>
      <c r="G4" s="107"/>
      <c r="H4" s="107"/>
      <c r="I4" s="107"/>
    </row>
    <row r="5" spans="1:9" ht="13.5" thickBot="1" x14ac:dyDescent="0.25">
      <c r="A5" s="77"/>
      <c r="B5" s="77"/>
      <c r="C5" s="77"/>
      <c r="D5" s="77"/>
      <c r="E5" s="77"/>
      <c r="F5" s="77"/>
      <c r="G5" s="77"/>
      <c r="H5" s="77"/>
      <c r="I5" s="77"/>
    </row>
    <row r="6" spans="1:9" s="35" customFormat="1" ht="13.5" thickBot="1" x14ac:dyDescent="0.25">
      <c r="A6" s="109"/>
      <c r="B6" s="110" t="s">
        <v>58</v>
      </c>
      <c r="C6" s="110"/>
      <c r="D6" s="111"/>
      <c r="E6" s="112" t="s">
        <v>59</v>
      </c>
      <c r="F6" s="113" t="s">
        <v>60</v>
      </c>
      <c r="G6" s="113" t="s">
        <v>61</v>
      </c>
      <c r="H6" s="113" t="s">
        <v>62</v>
      </c>
      <c r="I6" s="114" t="s">
        <v>34</v>
      </c>
    </row>
    <row r="7" spans="1:9" s="35" customFormat="1" x14ac:dyDescent="0.2">
      <c r="A7" s="194" t="str">
        <f>Položky!B7</f>
        <v>61</v>
      </c>
      <c r="B7" s="115" t="str">
        <f>Položky!C7</f>
        <v>Upravy povrchů vnitřní</v>
      </c>
      <c r="C7" s="66"/>
      <c r="D7" s="116"/>
      <c r="E7" s="195">
        <f>Položky!BA9</f>
        <v>0</v>
      </c>
      <c r="F7" s="196">
        <f>Položky!BB9</f>
        <v>0</v>
      </c>
      <c r="G7" s="196">
        <f>Položky!BC9</f>
        <v>0</v>
      </c>
      <c r="H7" s="196">
        <f>Položky!BD9</f>
        <v>0</v>
      </c>
      <c r="I7" s="197">
        <f>Položky!BE9</f>
        <v>0</v>
      </c>
    </row>
    <row r="8" spans="1:9" s="35" customFormat="1" x14ac:dyDescent="0.2">
      <c r="A8" s="194" t="str">
        <f>Položky!B10</f>
        <v>62</v>
      </c>
      <c r="B8" s="115" t="str">
        <f>Položky!C10</f>
        <v>Úpravy povrchů vnější</v>
      </c>
      <c r="C8" s="66"/>
      <c r="D8" s="116"/>
      <c r="E8" s="195">
        <f>Položky!BA13</f>
        <v>0</v>
      </c>
      <c r="F8" s="196">
        <f>Položky!BB13</f>
        <v>0</v>
      </c>
      <c r="G8" s="196">
        <f>Položky!BC13</f>
        <v>0</v>
      </c>
      <c r="H8" s="196">
        <f>Položky!BD13</f>
        <v>0</v>
      </c>
      <c r="I8" s="197">
        <f>Položky!BE13</f>
        <v>0</v>
      </c>
    </row>
    <row r="9" spans="1:9" s="35" customFormat="1" x14ac:dyDescent="0.2">
      <c r="A9" s="194" t="str">
        <f>Položky!B14</f>
        <v>94</v>
      </c>
      <c r="B9" s="115" t="str">
        <f>Položky!C14</f>
        <v>Lešení a stavební výtahy</v>
      </c>
      <c r="C9" s="66"/>
      <c r="D9" s="116"/>
      <c r="E9" s="195">
        <f>Položky!BA19</f>
        <v>0</v>
      </c>
      <c r="F9" s="196">
        <f>Položky!BB19</f>
        <v>0</v>
      </c>
      <c r="G9" s="196">
        <f>Položky!BC19</f>
        <v>0</v>
      </c>
      <c r="H9" s="196">
        <f>Položky!BD19</f>
        <v>0</v>
      </c>
      <c r="I9" s="197">
        <f>Položky!BE19</f>
        <v>0</v>
      </c>
    </row>
    <row r="10" spans="1:9" s="35" customFormat="1" x14ac:dyDescent="0.2">
      <c r="A10" s="194" t="str">
        <f>Položky!B20</f>
        <v>96</v>
      </c>
      <c r="B10" s="115" t="str">
        <f>Položky!C20</f>
        <v>Bourání konstrukcí</v>
      </c>
      <c r="C10" s="66"/>
      <c r="D10" s="116"/>
      <c r="E10" s="195">
        <f>Položky!BA23</f>
        <v>0</v>
      </c>
      <c r="F10" s="196">
        <f>Položky!BB23</f>
        <v>0</v>
      </c>
      <c r="G10" s="196">
        <f>Položky!BC23</f>
        <v>0</v>
      </c>
      <c r="H10" s="196">
        <f>Položky!BD23</f>
        <v>0</v>
      </c>
      <c r="I10" s="197">
        <f>Položky!BE23</f>
        <v>0</v>
      </c>
    </row>
    <row r="11" spans="1:9" s="35" customFormat="1" x14ac:dyDescent="0.2">
      <c r="A11" s="194" t="str">
        <f>Položky!B24</f>
        <v>97</v>
      </c>
      <c r="B11" s="115" t="str">
        <f>Položky!C24</f>
        <v>Prorážení otvorů</v>
      </c>
      <c r="C11" s="66"/>
      <c r="D11" s="116"/>
      <c r="E11" s="195">
        <f>Položky!BA31</f>
        <v>0</v>
      </c>
      <c r="F11" s="196">
        <f>Položky!BB31</f>
        <v>0</v>
      </c>
      <c r="G11" s="196">
        <f>Položky!BC31</f>
        <v>0</v>
      </c>
      <c r="H11" s="196">
        <f>Položky!BD31</f>
        <v>0</v>
      </c>
      <c r="I11" s="197">
        <f>Položky!BE31</f>
        <v>0</v>
      </c>
    </row>
    <row r="12" spans="1:9" s="35" customFormat="1" x14ac:dyDescent="0.2">
      <c r="A12" s="194" t="str">
        <f>Položky!B32</f>
        <v>99</v>
      </c>
      <c r="B12" s="115" t="str">
        <f>Položky!C32</f>
        <v>Staveništní přesun hmot</v>
      </c>
      <c r="C12" s="66"/>
      <c r="D12" s="116"/>
      <c r="E12" s="195">
        <f>Položky!BA34</f>
        <v>0</v>
      </c>
      <c r="F12" s="196">
        <f>Položky!BB34</f>
        <v>0</v>
      </c>
      <c r="G12" s="196">
        <f>Položky!BC34</f>
        <v>0</v>
      </c>
      <c r="H12" s="196">
        <f>Položky!BD34</f>
        <v>0</v>
      </c>
      <c r="I12" s="197">
        <f>Položky!BE34</f>
        <v>0</v>
      </c>
    </row>
    <row r="13" spans="1:9" s="35" customFormat="1" x14ac:dyDescent="0.2">
      <c r="A13" s="194" t="str">
        <f>Položky!B35</f>
        <v>766</v>
      </c>
      <c r="B13" s="115" t="str">
        <f>Položky!C35</f>
        <v>Konstrukce truhlářské</v>
      </c>
      <c r="C13" s="66"/>
      <c r="D13" s="116"/>
      <c r="E13" s="195">
        <f>Položky!BA59</f>
        <v>0</v>
      </c>
      <c r="F13" s="196">
        <f>Položky!BB59</f>
        <v>0</v>
      </c>
      <c r="G13" s="196">
        <f>Položky!BC59</f>
        <v>0</v>
      </c>
      <c r="H13" s="196">
        <f>Položky!BD59</f>
        <v>0</v>
      </c>
      <c r="I13" s="197">
        <f>Položky!BE59</f>
        <v>0</v>
      </c>
    </row>
    <row r="14" spans="1:9" s="35" customFormat="1" x14ac:dyDescent="0.2">
      <c r="A14" s="194" t="str">
        <f>Položky!B60</f>
        <v>784</v>
      </c>
      <c r="B14" s="115" t="str">
        <f>Položky!C60</f>
        <v>Malby</v>
      </c>
      <c r="C14" s="66"/>
      <c r="D14" s="116"/>
      <c r="E14" s="195">
        <f>Položky!BA63</f>
        <v>0</v>
      </c>
      <c r="F14" s="196">
        <f>Položky!BB63</f>
        <v>0</v>
      </c>
      <c r="G14" s="196">
        <f>Položky!BC63</f>
        <v>0</v>
      </c>
      <c r="H14" s="196">
        <f>Položky!BD63</f>
        <v>0</v>
      </c>
      <c r="I14" s="197">
        <f>Položky!BE63</f>
        <v>0</v>
      </c>
    </row>
    <row r="15" spans="1:9" s="35" customFormat="1" ht="13.5" thickBot="1" x14ac:dyDescent="0.25">
      <c r="A15" s="194" t="str">
        <f>Položky!B64</f>
        <v>D96</v>
      </c>
      <c r="B15" s="115" t="str">
        <f>Položky!C64</f>
        <v>Přesuny suti a vybouraných hmot</v>
      </c>
      <c r="C15" s="66"/>
      <c r="D15" s="116"/>
      <c r="E15" s="195">
        <f>Položky!BA73</f>
        <v>0</v>
      </c>
      <c r="F15" s="196">
        <f>Položky!BB73</f>
        <v>0</v>
      </c>
      <c r="G15" s="196">
        <f>Položky!BC73</f>
        <v>0</v>
      </c>
      <c r="H15" s="196">
        <f>Položky!BD73</f>
        <v>0</v>
      </c>
      <c r="I15" s="197">
        <f>Položky!BE73</f>
        <v>0</v>
      </c>
    </row>
    <row r="16" spans="1:9" s="123" customFormat="1" ht="13.5" thickBot="1" x14ac:dyDescent="0.25">
      <c r="A16" s="117"/>
      <c r="B16" s="118" t="s">
        <v>63</v>
      </c>
      <c r="C16" s="118"/>
      <c r="D16" s="119"/>
      <c r="E16" s="120">
        <f>SUM(E7:E15)</f>
        <v>0</v>
      </c>
      <c r="F16" s="121">
        <f>SUM(F7:F15)</f>
        <v>0</v>
      </c>
      <c r="G16" s="121">
        <f>SUM(G7:G15)</f>
        <v>0</v>
      </c>
      <c r="H16" s="121">
        <f>SUM(H7:H15)</f>
        <v>0</v>
      </c>
      <c r="I16" s="122">
        <f>SUM(I7:I15)</f>
        <v>0</v>
      </c>
    </row>
    <row r="17" spans="1:57" x14ac:dyDescent="0.2">
      <c r="A17" s="66"/>
      <c r="B17" s="66"/>
      <c r="C17" s="66"/>
      <c r="D17" s="66"/>
      <c r="E17" s="66"/>
      <c r="F17" s="66"/>
      <c r="G17" s="66"/>
      <c r="H17" s="66"/>
      <c r="I17" s="66"/>
    </row>
    <row r="18" spans="1:57" ht="19.5" customHeight="1" x14ac:dyDescent="0.25">
      <c r="A18" s="107" t="s">
        <v>64</v>
      </c>
      <c r="B18" s="107"/>
      <c r="C18" s="107"/>
      <c r="D18" s="107"/>
      <c r="E18" s="107"/>
      <c r="F18" s="107"/>
      <c r="G18" s="124"/>
      <c r="H18" s="107"/>
      <c r="I18" s="107"/>
      <c r="BA18" s="41"/>
      <c r="BB18" s="41"/>
      <c r="BC18" s="41"/>
      <c r="BD18" s="41"/>
      <c r="BE18" s="41"/>
    </row>
    <row r="19" spans="1:57" ht="13.5" thickBot="1" x14ac:dyDescent="0.25">
      <c r="A19" s="77"/>
      <c r="B19" s="77"/>
      <c r="C19" s="77"/>
      <c r="D19" s="77"/>
      <c r="E19" s="77"/>
      <c r="F19" s="77"/>
      <c r="G19" s="77"/>
      <c r="H19" s="77"/>
      <c r="I19" s="77"/>
    </row>
    <row r="20" spans="1:57" x14ac:dyDescent="0.2">
      <c r="A20" s="71" t="s">
        <v>65</v>
      </c>
      <c r="B20" s="72"/>
      <c r="C20" s="72"/>
      <c r="D20" s="125"/>
      <c r="E20" s="126" t="s">
        <v>66</v>
      </c>
      <c r="F20" s="127" t="s">
        <v>67</v>
      </c>
      <c r="G20" s="128" t="s">
        <v>68</v>
      </c>
      <c r="H20" s="129"/>
      <c r="I20" s="130" t="s">
        <v>66</v>
      </c>
    </row>
    <row r="21" spans="1:57" x14ac:dyDescent="0.2">
      <c r="A21" s="64" t="s">
        <v>69</v>
      </c>
      <c r="B21" s="55"/>
      <c r="C21" s="55"/>
      <c r="D21" s="131"/>
      <c r="E21" s="132">
        <v>0</v>
      </c>
      <c r="F21" s="133">
        <v>0</v>
      </c>
      <c r="G21" s="134">
        <f t="shared" ref="G21:G28" si="0">CHOOSE(BA21+1,HSV+PSV,HSV+PSV+Mont,HSV+PSV+Dodavka+Mont,HSV,PSV,Mont,Dodavka,Mont+Dodavka,0)</f>
        <v>0</v>
      </c>
      <c r="H21" s="135"/>
      <c r="I21" s="136">
        <f t="shared" ref="I21:I28" si="1">E21+F21*G21/100</f>
        <v>0</v>
      </c>
      <c r="BA21">
        <v>0</v>
      </c>
    </row>
    <row r="22" spans="1:57" x14ac:dyDescent="0.2">
      <c r="A22" s="64" t="s">
        <v>70</v>
      </c>
      <c r="B22" s="55"/>
      <c r="C22" s="55"/>
      <c r="D22" s="131"/>
      <c r="E22" s="132">
        <v>0</v>
      </c>
      <c r="F22" s="133">
        <v>0</v>
      </c>
      <c r="G22" s="134">
        <f t="shared" si="0"/>
        <v>0</v>
      </c>
      <c r="H22" s="135"/>
      <c r="I22" s="136">
        <f t="shared" si="1"/>
        <v>0</v>
      </c>
      <c r="BA22">
        <v>0</v>
      </c>
    </row>
    <row r="23" spans="1:57" x14ac:dyDescent="0.2">
      <c r="A23" s="64" t="s">
        <v>71</v>
      </c>
      <c r="B23" s="55"/>
      <c r="C23" s="55"/>
      <c r="D23" s="131"/>
      <c r="E23" s="132">
        <v>0</v>
      </c>
      <c r="F23" s="133">
        <v>0</v>
      </c>
      <c r="G23" s="134">
        <f t="shared" si="0"/>
        <v>0</v>
      </c>
      <c r="H23" s="135"/>
      <c r="I23" s="136">
        <f t="shared" si="1"/>
        <v>0</v>
      </c>
      <c r="BA23">
        <v>0</v>
      </c>
    </row>
    <row r="24" spans="1:57" x14ac:dyDescent="0.2">
      <c r="A24" s="64" t="s">
        <v>72</v>
      </c>
      <c r="B24" s="55"/>
      <c r="C24" s="55"/>
      <c r="D24" s="131"/>
      <c r="E24" s="132">
        <v>0</v>
      </c>
      <c r="F24" s="133">
        <v>0</v>
      </c>
      <c r="G24" s="134">
        <f t="shared" si="0"/>
        <v>0</v>
      </c>
      <c r="H24" s="135"/>
      <c r="I24" s="136">
        <f t="shared" si="1"/>
        <v>0</v>
      </c>
      <c r="BA24">
        <v>0</v>
      </c>
    </row>
    <row r="25" spans="1:57" x14ac:dyDescent="0.2">
      <c r="A25" s="64" t="s">
        <v>73</v>
      </c>
      <c r="B25" s="55"/>
      <c r="C25" s="55"/>
      <c r="D25" s="131"/>
      <c r="E25" s="132">
        <v>0</v>
      </c>
      <c r="F25" s="133">
        <v>0</v>
      </c>
      <c r="G25" s="134">
        <f t="shared" si="0"/>
        <v>0</v>
      </c>
      <c r="H25" s="135"/>
      <c r="I25" s="136">
        <f t="shared" si="1"/>
        <v>0</v>
      </c>
      <c r="BA25">
        <v>1</v>
      </c>
    </row>
    <row r="26" spans="1:57" x14ac:dyDescent="0.2">
      <c r="A26" s="64" t="s">
        <v>74</v>
      </c>
      <c r="B26" s="55"/>
      <c r="C26" s="55"/>
      <c r="D26" s="131"/>
      <c r="E26" s="132">
        <v>0</v>
      </c>
      <c r="F26" s="133">
        <v>0</v>
      </c>
      <c r="G26" s="134">
        <f t="shared" si="0"/>
        <v>0</v>
      </c>
      <c r="H26" s="135"/>
      <c r="I26" s="136">
        <v>0</v>
      </c>
      <c r="BA26">
        <v>1</v>
      </c>
    </row>
    <row r="27" spans="1:57" x14ac:dyDescent="0.2">
      <c r="A27" s="64" t="s">
        <v>75</v>
      </c>
      <c r="B27" s="55"/>
      <c r="C27" s="55"/>
      <c r="D27" s="131"/>
      <c r="E27" s="132">
        <v>0</v>
      </c>
      <c r="F27" s="133">
        <v>0</v>
      </c>
      <c r="G27" s="134">
        <f t="shared" si="0"/>
        <v>0</v>
      </c>
      <c r="H27" s="135"/>
      <c r="I27" s="136">
        <f t="shared" si="1"/>
        <v>0</v>
      </c>
      <c r="BA27">
        <v>2</v>
      </c>
    </row>
    <row r="28" spans="1:57" x14ac:dyDescent="0.2">
      <c r="A28" s="64" t="s">
        <v>76</v>
      </c>
      <c r="B28" s="55"/>
      <c r="C28" s="55"/>
      <c r="D28" s="131"/>
      <c r="E28" s="132">
        <v>0</v>
      </c>
      <c r="F28" s="133">
        <v>0</v>
      </c>
      <c r="G28" s="134">
        <f t="shared" si="0"/>
        <v>0</v>
      </c>
      <c r="H28" s="135"/>
      <c r="I28" s="136">
        <f t="shared" si="1"/>
        <v>0</v>
      </c>
      <c r="BA28">
        <v>2</v>
      </c>
    </row>
    <row r="29" spans="1:57" ht="13.5" thickBot="1" x14ac:dyDescent="0.25">
      <c r="A29" s="137"/>
      <c r="B29" s="138" t="s">
        <v>77</v>
      </c>
      <c r="C29" s="139"/>
      <c r="D29" s="140"/>
      <c r="E29" s="141"/>
      <c r="F29" s="142"/>
      <c r="G29" s="142"/>
      <c r="H29" s="216">
        <f>SUM(I21:I28)</f>
        <v>0</v>
      </c>
      <c r="I29" s="217"/>
    </row>
    <row r="31" spans="1:57" x14ac:dyDescent="0.2">
      <c r="B31" s="123"/>
      <c r="F31" s="143"/>
      <c r="G31" s="144"/>
      <c r="H31" s="144"/>
      <c r="I31" s="145"/>
    </row>
    <row r="32" spans="1:57" x14ac:dyDescent="0.2">
      <c r="F32" s="143"/>
      <c r="G32" s="144"/>
      <c r="H32" s="144"/>
      <c r="I32" s="145"/>
    </row>
    <row r="33" spans="6:9" x14ac:dyDescent="0.2">
      <c r="F33" s="143"/>
      <c r="G33" s="144"/>
      <c r="H33" s="144"/>
      <c r="I33" s="145"/>
    </row>
    <row r="34" spans="6:9" x14ac:dyDescent="0.2">
      <c r="F34" s="143"/>
      <c r="G34" s="144"/>
      <c r="H34" s="144"/>
      <c r="I34" s="145"/>
    </row>
    <row r="35" spans="6:9" x14ac:dyDescent="0.2">
      <c r="F35" s="143"/>
      <c r="G35" s="144"/>
      <c r="H35" s="144"/>
      <c r="I35" s="145"/>
    </row>
    <row r="36" spans="6:9" x14ac:dyDescent="0.2">
      <c r="F36" s="143"/>
      <c r="G36" s="144"/>
      <c r="H36" s="144"/>
      <c r="I36" s="145"/>
    </row>
    <row r="37" spans="6:9" x14ac:dyDescent="0.2">
      <c r="F37" s="143"/>
      <c r="G37" s="144"/>
      <c r="H37" s="144"/>
      <c r="I37" s="145"/>
    </row>
    <row r="38" spans="6:9" x14ac:dyDescent="0.2">
      <c r="F38" s="143"/>
      <c r="G38" s="144"/>
      <c r="H38" s="144"/>
      <c r="I38" s="145"/>
    </row>
    <row r="39" spans="6:9" x14ac:dyDescent="0.2">
      <c r="F39" s="143"/>
      <c r="G39" s="144"/>
      <c r="H39" s="144"/>
      <c r="I39" s="145"/>
    </row>
    <row r="40" spans="6:9" x14ac:dyDescent="0.2">
      <c r="F40" s="143"/>
      <c r="G40" s="144"/>
      <c r="H40" s="144"/>
      <c r="I40" s="145"/>
    </row>
    <row r="41" spans="6:9" x14ac:dyDescent="0.2">
      <c r="F41" s="143"/>
      <c r="G41" s="144"/>
      <c r="H41" s="144"/>
      <c r="I41" s="145"/>
    </row>
    <row r="42" spans="6:9" x14ac:dyDescent="0.2">
      <c r="F42" s="143"/>
      <c r="G42" s="144"/>
      <c r="H42" s="144"/>
      <c r="I42" s="145"/>
    </row>
    <row r="43" spans="6:9" x14ac:dyDescent="0.2">
      <c r="F43" s="143"/>
      <c r="G43" s="144"/>
      <c r="H43" s="144"/>
      <c r="I43" s="145"/>
    </row>
    <row r="44" spans="6:9" x14ac:dyDescent="0.2">
      <c r="F44" s="143"/>
      <c r="G44" s="144"/>
      <c r="H44" s="144"/>
      <c r="I44" s="145"/>
    </row>
    <row r="45" spans="6:9" x14ac:dyDescent="0.2">
      <c r="F45" s="143"/>
      <c r="G45" s="144"/>
      <c r="H45" s="144"/>
      <c r="I45" s="145"/>
    </row>
    <row r="46" spans="6:9" x14ac:dyDescent="0.2">
      <c r="F46" s="143"/>
      <c r="G46" s="144"/>
      <c r="H46" s="144"/>
      <c r="I46" s="145"/>
    </row>
    <row r="47" spans="6:9" x14ac:dyDescent="0.2">
      <c r="F47" s="143"/>
      <c r="G47" s="144"/>
      <c r="H47" s="144"/>
      <c r="I47" s="145"/>
    </row>
    <row r="48" spans="6:9" x14ac:dyDescent="0.2">
      <c r="F48" s="143"/>
      <c r="G48" s="144"/>
      <c r="H48" s="144"/>
      <c r="I48" s="145"/>
    </row>
    <row r="49" spans="6:9" x14ac:dyDescent="0.2">
      <c r="F49" s="143"/>
      <c r="G49" s="144"/>
      <c r="H49" s="144"/>
      <c r="I49" s="145"/>
    </row>
    <row r="50" spans="6:9" x14ac:dyDescent="0.2">
      <c r="F50" s="143"/>
      <c r="G50" s="144"/>
      <c r="H50" s="144"/>
      <c r="I50" s="145"/>
    </row>
    <row r="51" spans="6:9" x14ac:dyDescent="0.2">
      <c r="F51" s="143"/>
      <c r="G51" s="144"/>
      <c r="H51" s="144"/>
      <c r="I51" s="145"/>
    </row>
    <row r="52" spans="6:9" x14ac:dyDescent="0.2">
      <c r="F52" s="143"/>
      <c r="G52" s="144"/>
      <c r="H52" s="144"/>
      <c r="I52" s="145"/>
    </row>
    <row r="53" spans="6:9" x14ac:dyDescent="0.2">
      <c r="F53" s="143"/>
      <c r="G53" s="144"/>
      <c r="H53" s="144"/>
      <c r="I53" s="145"/>
    </row>
    <row r="54" spans="6:9" x14ac:dyDescent="0.2">
      <c r="F54" s="143"/>
      <c r="G54" s="144"/>
      <c r="H54" s="144"/>
      <c r="I54" s="145"/>
    </row>
    <row r="55" spans="6:9" x14ac:dyDescent="0.2">
      <c r="F55" s="143"/>
      <c r="G55" s="144"/>
      <c r="H55" s="144"/>
      <c r="I55" s="145"/>
    </row>
    <row r="56" spans="6:9" x14ac:dyDescent="0.2">
      <c r="F56" s="143"/>
      <c r="G56" s="144"/>
      <c r="H56" s="144"/>
      <c r="I56" s="145"/>
    </row>
    <row r="57" spans="6:9" x14ac:dyDescent="0.2">
      <c r="F57" s="143"/>
      <c r="G57" s="144"/>
      <c r="H57" s="144"/>
      <c r="I57" s="145"/>
    </row>
    <row r="58" spans="6:9" x14ac:dyDescent="0.2">
      <c r="F58" s="143"/>
      <c r="G58" s="144"/>
      <c r="H58" s="144"/>
      <c r="I58" s="145"/>
    </row>
    <row r="59" spans="6:9" x14ac:dyDescent="0.2">
      <c r="F59" s="143"/>
      <c r="G59" s="144"/>
      <c r="H59" s="144"/>
      <c r="I59" s="145"/>
    </row>
    <row r="60" spans="6:9" x14ac:dyDescent="0.2">
      <c r="F60" s="143"/>
      <c r="G60" s="144"/>
      <c r="H60" s="144"/>
      <c r="I60" s="145"/>
    </row>
    <row r="61" spans="6:9" x14ac:dyDescent="0.2">
      <c r="F61" s="143"/>
      <c r="G61" s="144"/>
      <c r="H61" s="144"/>
      <c r="I61" s="145"/>
    </row>
    <row r="62" spans="6:9" x14ac:dyDescent="0.2">
      <c r="F62" s="143"/>
      <c r="G62" s="144"/>
      <c r="H62" s="144"/>
      <c r="I62" s="145"/>
    </row>
    <row r="63" spans="6:9" x14ac:dyDescent="0.2">
      <c r="F63" s="143"/>
      <c r="G63" s="144"/>
      <c r="H63" s="144"/>
      <c r="I63" s="145"/>
    </row>
    <row r="64" spans="6:9" x14ac:dyDescent="0.2">
      <c r="F64" s="143"/>
      <c r="G64" s="144"/>
      <c r="H64" s="144"/>
      <c r="I64" s="145"/>
    </row>
    <row r="65" spans="6:9" x14ac:dyDescent="0.2">
      <c r="F65" s="143"/>
      <c r="G65" s="144"/>
      <c r="H65" s="144"/>
      <c r="I65" s="145"/>
    </row>
    <row r="66" spans="6:9" x14ac:dyDescent="0.2">
      <c r="F66" s="143"/>
      <c r="G66" s="144"/>
      <c r="H66" s="144"/>
      <c r="I66" s="145"/>
    </row>
    <row r="67" spans="6:9" x14ac:dyDescent="0.2">
      <c r="F67" s="143"/>
      <c r="G67" s="144"/>
      <c r="H67" s="144"/>
      <c r="I67" s="145"/>
    </row>
    <row r="68" spans="6:9" x14ac:dyDescent="0.2">
      <c r="F68" s="143"/>
      <c r="G68" s="144"/>
      <c r="H68" s="144"/>
      <c r="I68" s="145"/>
    </row>
    <row r="69" spans="6:9" x14ac:dyDescent="0.2">
      <c r="F69" s="143"/>
      <c r="G69" s="144"/>
      <c r="H69" s="144"/>
      <c r="I69" s="145"/>
    </row>
    <row r="70" spans="6:9" x14ac:dyDescent="0.2">
      <c r="F70" s="143"/>
      <c r="G70" s="144"/>
      <c r="H70" s="144"/>
      <c r="I70" s="145"/>
    </row>
    <row r="71" spans="6:9" x14ac:dyDescent="0.2">
      <c r="F71" s="143"/>
      <c r="G71" s="144"/>
      <c r="H71" s="144"/>
      <c r="I71" s="145"/>
    </row>
    <row r="72" spans="6:9" x14ac:dyDescent="0.2">
      <c r="F72" s="143"/>
      <c r="G72" s="144"/>
      <c r="H72" s="144"/>
      <c r="I72" s="145"/>
    </row>
    <row r="73" spans="6:9" x14ac:dyDescent="0.2">
      <c r="F73" s="143"/>
      <c r="G73" s="144"/>
      <c r="H73" s="144"/>
      <c r="I73" s="145"/>
    </row>
    <row r="74" spans="6:9" x14ac:dyDescent="0.2">
      <c r="F74" s="143"/>
      <c r="G74" s="144"/>
      <c r="H74" s="144"/>
      <c r="I74" s="145"/>
    </row>
    <row r="75" spans="6:9" x14ac:dyDescent="0.2">
      <c r="F75" s="143"/>
      <c r="G75" s="144"/>
      <c r="H75" s="144"/>
      <c r="I75" s="145"/>
    </row>
    <row r="76" spans="6:9" x14ac:dyDescent="0.2">
      <c r="F76" s="143"/>
      <c r="G76" s="144"/>
      <c r="H76" s="144"/>
      <c r="I76" s="145"/>
    </row>
    <row r="77" spans="6:9" x14ac:dyDescent="0.2">
      <c r="F77" s="143"/>
      <c r="G77" s="144"/>
      <c r="H77" s="144"/>
      <c r="I77" s="145"/>
    </row>
    <row r="78" spans="6:9" x14ac:dyDescent="0.2">
      <c r="F78" s="143"/>
      <c r="G78" s="144"/>
      <c r="H78" s="144"/>
      <c r="I78" s="145"/>
    </row>
    <row r="79" spans="6:9" x14ac:dyDescent="0.2">
      <c r="F79" s="143"/>
      <c r="G79" s="144"/>
      <c r="H79" s="144"/>
      <c r="I79" s="145"/>
    </row>
    <row r="80" spans="6:9" x14ac:dyDescent="0.2">
      <c r="F80" s="143"/>
      <c r="G80" s="144"/>
      <c r="H80" s="144"/>
      <c r="I80" s="145"/>
    </row>
  </sheetData>
  <mergeCells count="4">
    <mergeCell ref="A1:B1"/>
    <mergeCell ref="A2:B2"/>
    <mergeCell ref="G2:I2"/>
    <mergeCell ref="H29:I29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46"/>
  <sheetViews>
    <sheetView showGridLines="0" showZeros="0" topLeftCell="A19" zoomScaleNormal="100" workbookViewId="0">
      <selection activeCell="F8" sqref="F8:F73"/>
    </sheetView>
  </sheetViews>
  <sheetFormatPr defaultRowHeight="12.75" x14ac:dyDescent="0.2"/>
  <cols>
    <col min="1" max="1" width="4.42578125" style="146" customWidth="1"/>
    <col min="2" max="2" width="11.5703125" style="146" customWidth="1"/>
    <col min="3" max="3" width="40.42578125" style="146" customWidth="1"/>
    <col min="4" max="4" width="5.5703125" style="146" customWidth="1"/>
    <col min="5" max="5" width="8.5703125" style="188" customWidth="1"/>
    <col min="6" max="6" width="9.85546875" style="146" customWidth="1"/>
    <col min="7" max="7" width="13.85546875" style="146" customWidth="1"/>
    <col min="8" max="11" width="9.140625" style="146"/>
    <col min="12" max="12" width="75.42578125" style="146" customWidth="1"/>
    <col min="13" max="13" width="45.28515625" style="146" customWidth="1"/>
    <col min="14" max="16384" width="9.140625" style="146"/>
  </cols>
  <sheetData>
    <row r="1" spans="1:104" ht="15.75" x14ac:dyDescent="0.25">
      <c r="A1" s="218" t="s">
        <v>78</v>
      </c>
      <c r="B1" s="218"/>
      <c r="C1" s="218"/>
      <c r="D1" s="218"/>
      <c r="E1" s="218"/>
      <c r="F1" s="218"/>
      <c r="G1" s="218"/>
    </row>
    <row r="2" spans="1:104" ht="14.25" customHeight="1" thickBot="1" x14ac:dyDescent="0.25">
      <c r="A2" s="147"/>
      <c r="B2" s="148"/>
      <c r="C2" s="149"/>
      <c r="D2" s="149"/>
      <c r="E2" s="150"/>
      <c r="F2" s="149"/>
      <c r="G2" s="149"/>
    </row>
    <row r="3" spans="1:104" ht="13.5" thickTop="1" x14ac:dyDescent="0.2">
      <c r="A3" s="209" t="s">
        <v>53</v>
      </c>
      <c r="B3" s="210"/>
      <c r="C3" s="97" t="str">
        <f>CONCATENATE(cislostavby," ",nazevstavby)</f>
        <v>1430 EM</v>
      </c>
      <c r="D3" s="151"/>
      <c r="E3" s="152" t="s">
        <v>79</v>
      </c>
      <c r="F3" s="153" t="str">
        <f>Rekapitulace!H1</f>
        <v>01</v>
      </c>
      <c r="G3" s="154"/>
    </row>
    <row r="4" spans="1:104" ht="13.5" thickBot="1" x14ac:dyDescent="0.25">
      <c r="A4" s="219" t="s">
        <v>55</v>
      </c>
      <c r="B4" s="212"/>
      <c r="C4" s="103" t="str">
        <f>CONCATENATE(cisloobjektu," ",nazevobjektu)</f>
        <v>01 Výměna výpní</v>
      </c>
      <c r="D4" s="155"/>
      <c r="E4" s="220" t="str">
        <f>Rekapitulace!G2</f>
        <v>Výměna oken a dveří</v>
      </c>
      <c r="F4" s="221"/>
      <c r="G4" s="222"/>
    </row>
    <row r="5" spans="1:104" ht="13.5" thickTop="1" x14ac:dyDescent="0.2">
      <c r="A5" s="156"/>
      <c r="B5" s="147"/>
      <c r="C5" s="147"/>
      <c r="D5" s="147"/>
      <c r="E5" s="157"/>
      <c r="F5" s="147"/>
      <c r="G5" s="158"/>
    </row>
    <row r="6" spans="1:104" x14ac:dyDescent="0.2">
      <c r="A6" s="159" t="s">
        <v>80</v>
      </c>
      <c r="B6" s="160" t="s">
        <v>81</v>
      </c>
      <c r="C6" s="160" t="s">
        <v>82</v>
      </c>
      <c r="D6" s="160" t="s">
        <v>83</v>
      </c>
      <c r="E6" s="161" t="s">
        <v>84</v>
      </c>
      <c r="F6" s="160" t="s">
        <v>85</v>
      </c>
      <c r="G6" s="162" t="s">
        <v>86</v>
      </c>
    </row>
    <row r="7" spans="1:104" x14ac:dyDescent="0.2">
      <c r="A7" s="163" t="s">
        <v>87</v>
      </c>
      <c r="B7" s="164" t="s">
        <v>88</v>
      </c>
      <c r="C7" s="165" t="s">
        <v>89</v>
      </c>
      <c r="D7" s="166"/>
      <c r="E7" s="167"/>
      <c r="F7" s="167"/>
      <c r="G7" s="168"/>
      <c r="H7" s="169"/>
      <c r="I7" s="169"/>
      <c r="O7" s="170">
        <v>1</v>
      </c>
    </row>
    <row r="8" spans="1:104" x14ac:dyDescent="0.2">
      <c r="A8" s="171">
        <v>1</v>
      </c>
      <c r="B8" s="172" t="s">
        <v>90</v>
      </c>
      <c r="C8" s="173" t="s">
        <v>91</v>
      </c>
      <c r="D8" s="174" t="s">
        <v>92</v>
      </c>
      <c r="E8" s="175">
        <v>567.4</v>
      </c>
      <c r="F8" s="175"/>
      <c r="G8" s="176">
        <f>E8*F8</f>
        <v>0</v>
      </c>
      <c r="O8" s="170">
        <v>2</v>
      </c>
      <c r="AA8" s="146">
        <v>12</v>
      </c>
      <c r="AB8" s="146">
        <v>0</v>
      </c>
      <c r="AC8" s="146">
        <v>1</v>
      </c>
      <c r="AZ8" s="146">
        <v>1</v>
      </c>
      <c r="BA8" s="146">
        <f>IF(AZ8=1,G8,0)</f>
        <v>0</v>
      </c>
      <c r="BB8" s="146">
        <f>IF(AZ8=2,G8,0)</f>
        <v>0</v>
      </c>
      <c r="BC8" s="146">
        <f>IF(AZ8=3,G8,0)</f>
        <v>0</v>
      </c>
      <c r="BD8" s="146">
        <f>IF(AZ8=4,G8,0)</f>
        <v>0</v>
      </c>
      <c r="BE8" s="146">
        <f>IF(AZ8=5,G8,0)</f>
        <v>0</v>
      </c>
      <c r="CA8" s="177">
        <v>12</v>
      </c>
      <c r="CB8" s="177">
        <v>0</v>
      </c>
      <c r="CZ8" s="146">
        <v>0</v>
      </c>
    </row>
    <row r="9" spans="1:104" x14ac:dyDescent="0.2">
      <c r="A9" s="178"/>
      <c r="B9" s="179" t="s">
        <v>93</v>
      </c>
      <c r="C9" s="180" t="str">
        <f>CONCATENATE(B7," ",C7)</f>
        <v>61 Upravy povrchů vnitřní</v>
      </c>
      <c r="D9" s="181"/>
      <c r="E9" s="182"/>
      <c r="F9" s="183"/>
      <c r="G9" s="184">
        <f>SUM(G7:G8)</f>
        <v>0</v>
      </c>
      <c r="O9" s="170">
        <v>4</v>
      </c>
      <c r="BA9" s="185">
        <f>SUM(BA7:BA8)</f>
        <v>0</v>
      </c>
      <c r="BB9" s="185">
        <f>SUM(BB7:BB8)</f>
        <v>0</v>
      </c>
      <c r="BC9" s="185">
        <f>SUM(BC7:BC8)</f>
        <v>0</v>
      </c>
      <c r="BD9" s="185">
        <f>SUM(BD7:BD8)</f>
        <v>0</v>
      </c>
      <c r="BE9" s="185">
        <f>SUM(BE7:BE8)</f>
        <v>0</v>
      </c>
    </row>
    <row r="10" spans="1:104" x14ac:dyDescent="0.2">
      <c r="A10" s="163" t="s">
        <v>87</v>
      </c>
      <c r="B10" s="164" t="s">
        <v>94</v>
      </c>
      <c r="C10" s="165" t="s">
        <v>95</v>
      </c>
      <c r="D10" s="166"/>
      <c r="E10" s="167"/>
      <c r="F10" s="167"/>
      <c r="G10" s="168"/>
      <c r="H10" s="169"/>
      <c r="I10" s="169"/>
      <c r="O10" s="170">
        <v>1</v>
      </c>
    </row>
    <row r="11" spans="1:104" x14ac:dyDescent="0.2">
      <c r="A11" s="171">
        <v>2</v>
      </c>
      <c r="B11" s="172" t="s">
        <v>96</v>
      </c>
      <c r="C11" s="173" t="s">
        <v>97</v>
      </c>
      <c r="D11" s="174" t="s">
        <v>98</v>
      </c>
      <c r="E11" s="175">
        <v>185.7</v>
      </c>
      <c r="F11" s="175"/>
      <c r="G11" s="176">
        <f>E11*F11</f>
        <v>0</v>
      </c>
      <c r="O11" s="170">
        <v>2</v>
      </c>
      <c r="AA11" s="146">
        <v>1</v>
      </c>
      <c r="AB11" s="146">
        <v>1</v>
      </c>
      <c r="AC11" s="146">
        <v>1</v>
      </c>
      <c r="AZ11" s="146">
        <v>1</v>
      </c>
      <c r="BA11" s="146">
        <f>IF(AZ11=1,G11,0)</f>
        <v>0</v>
      </c>
      <c r="BB11" s="146">
        <f>IF(AZ11=2,G11,0)</f>
        <v>0</v>
      </c>
      <c r="BC11" s="146">
        <f>IF(AZ11=3,G11,0)</f>
        <v>0</v>
      </c>
      <c r="BD11" s="146">
        <f>IF(AZ11=4,G11,0)</f>
        <v>0</v>
      </c>
      <c r="BE11" s="146">
        <f>IF(AZ11=5,G11,0)</f>
        <v>0</v>
      </c>
      <c r="CA11" s="177">
        <v>1</v>
      </c>
      <c r="CB11" s="177">
        <v>1</v>
      </c>
      <c r="CZ11" s="146">
        <v>0</v>
      </c>
    </row>
    <row r="12" spans="1:104" x14ac:dyDescent="0.2">
      <c r="A12" s="171">
        <v>3</v>
      </c>
      <c r="B12" s="172" t="s">
        <v>99</v>
      </c>
      <c r="C12" s="173" t="s">
        <v>100</v>
      </c>
      <c r="D12" s="174" t="s">
        <v>92</v>
      </c>
      <c r="E12" s="175">
        <v>567.4</v>
      </c>
      <c r="F12" s="175"/>
      <c r="G12" s="176">
        <f>E12*F12</f>
        <v>0</v>
      </c>
      <c r="O12" s="170">
        <v>2</v>
      </c>
      <c r="AA12" s="146">
        <v>12</v>
      </c>
      <c r="AB12" s="146">
        <v>0</v>
      </c>
      <c r="AC12" s="146">
        <v>3</v>
      </c>
      <c r="AZ12" s="146">
        <v>1</v>
      </c>
      <c r="BA12" s="146">
        <f>IF(AZ12=1,G12,0)</f>
        <v>0</v>
      </c>
      <c r="BB12" s="146">
        <f>IF(AZ12=2,G12,0)</f>
        <v>0</v>
      </c>
      <c r="BC12" s="146">
        <f>IF(AZ12=3,G12,0)</f>
        <v>0</v>
      </c>
      <c r="BD12" s="146">
        <f>IF(AZ12=4,G12,0)</f>
        <v>0</v>
      </c>
      <c r="BE12" s="146">
        <f>IF(AZ12=5,G12,0)</f>
        <v>0</v>
      </c>
      <c r="CA12" s="177">
        <v>12</v>
      </c>
      <c r="CB12" s="177">
        <v>0</v>
      </c>
      <c r="CZ12" s="146">
        <v>0</v>
      </c>
    </row>
    <row r="13" spans="1:104" x14ac:dyDescent="0.2">
      <c r="A13" s="178"/>
      <c r="B13" s="179" t="s">
        <v>93</v>
      </c>
      <c r="C13" s="180" t="str">
        <f>CONCATENATE(B10," ",C10)</f>
        <v>62 Úpravy povrchů vnější</v>
      </c>
      <c r="D13" s="181"/>
      <c r="E13" s="182"/>
      <c r="F13" s="183"/>
      <c r="G13" s="184">
        <f>SUM(G10:G12)</f>
        <v>0</v>
      </c>
      <c r="O13" s="170">
        <v>4</v>
      </c>
      <c r="BA13" s="185">
        <f>SUM(BA10:BA12)</f>
        <v>0</v>
      </c>
      <c r="BB13" s="185">
        <f>SUM(BB10:BB12)</f>
        <v>0</v>
      </c>
      <c r="BC13" s="185">
        <f>SUM(BC10:BC12)</f>
        <v>0</v>
      </c>
      <c r="BD13" s="185">
        <f>SUM(BD10:BD12)</f>
        <v>0</v>
      </c>
      <c r="BE13" s="185">
        <f>SUM(BE10:BE12)</f>
        <v>0</v>
      </c>
    </row>
    <row r="14" spans="1:104" x14ac:dyDescent="0.2">
      <c r="A14" s="163" t="s">
        <v>87</v>
      </c>
      <c r="B14" s="164" t="s">
        <v>101</v>
      </c>
      <c r="C14" s="165" t="s">
        <v>102</v>
      </c>
      <c r="D14" s="166"/>
      <c r="E14" s="167"/>
      <c r="F14" s="167"/>
      <c r="G14" s="168"/>
      <c r="H14" s="169"/>
      <c r="I14" s="169"/>
      <c r="O14" s="170">
        <v>1</v>
      </c>
    </row>
    <row r="15" spans="1:104" x14ac:dyDescent="0.2">
      <c r="A15" s="171">
        <v>4</v>
      </c>
      <c r="B15" s="172" t="s">
        <v>103</v>
      </c>
      <c r="C15" s="173" t="s">
        <v>104</v>
      </c>
      <c r="D15" s="174" t="s">
        <v>98</v>
      </c>
      <c r="E15" s="175">
        <v>984</v>
      </c>
      <c r="F15" s="175"/>
      <c r="G15" s="176">
        <f>E15*F15</f>
        <v>0</v>
      </c>
      <c r="O15" s="170">
        <v>2</v>
      </c>
      <c r="AA15" s="146">
        <v>1</v>
      </c>
      <c r="AB15" s="146">
        <v>1</v>
      </c>
      <c r="AC15" s="146">
        <v>1</v>
      </c>
      <c r="AZ15" s="146">
        <v>1</v>
      </c>
      <c r="BA15" s="146">
        <f>IF(AZ15=1,G15,0)</f>
        <v>0</v>
      </c>
      <c r="BB15" s="146">
        <f>IF(AZ15=2,G15,0)</f>
        <v>0</v>
      </c>
      <c r="BC15" s="146">
        <f>IF(AZ15=3,G15,0)</f>
        <v>0</v>
      </c>
      <c r="BD15" s="146">
        <f>IF(AZ15=4,G15,0)</f>
        <v>0</v>
      </c>
      <c r="BE15" s="146">
        <f>IF(AZ15=5,G15,0)</f>
        <v>0</v>
      </c>
      <c r="CA15" s="177">
        <v>1</v>
      </c>
      <c r="CB15" s="177">
        <v>1</v>
      </c>
      <c r="CZ15" s="146">
        <v>0</v>
      </c>
    </row>
    <row r="16" spans="1:104" x14ac:dyDescent="0.2">
      <c r="A16" s="171">
        <v>5</v>
      </c>
      <c r="B16" s="172" t="s">
        <v>105</v>
      </c>
      <c r="C16" s="173" t="s">
        <v>106</v>
      </c>
      <c r="D16" s="174" t="s">
        <v>98</v>
      </c>
      <c r="E16" s="175">
        <v>984</v>
      </c>
      <c r="F16" s="175"/>
      <c r="G16" s="176">
        <f>E16*F16</f>
        <v>0</v>
      </c>
      <c r="O16" s="170">
        <v>2</v>
      </c>
      <c r="AA16" s="146">
        <v>1</v>
      </c>
      <c r="AB16" s="146">
        <v>1</v>
      </c>
      <c r="AC16" s="146">
        <v>1</v>
      </c>
      <c r="AZ16" s="146">
        <v>1</v>
      </c>
      <c r="BA16" s="146">
        <f>IF(AZ16=1,G16,0)</f>
        <v>0</v>
      </c>
      <c r="BB16" s="146">
        <f>IF(AZ16=2,G16,0)</f>
        <v>0</v>
      </c>
      <c r="BC16" s="146">
        <f>IF(AZ16=3,G16,0)</f>
        <v>0</v>
      </c>
      <c r="BD16" s="146">
        <f>IF(AZ16=4,G16,0)</f>
        <v>0</v>
      </c>
      <c r="BE16" s="146">
        <f>IF(AZ16=5,G16,0)</f>
        <v>0</v>
      </c>
      <c r="CA16" s="177">
        <v>1</v>
      </c>
      <c r="CB16" s="177">
        <v>1</v>
      </c>
      <c r="CZ16" s="146">
        <v>0</v>
      </c>
    </row>
    <row r="17" spans="1:104" x14ac:dyDescent="0.2">
      <c r="A17" s="171">
        <v>6</v>
      </c>
      <c r="B17" s="172" t="s">
        <v>107</v>
      </c>
      <c r="C17" s="173" t="s">
        <v>108</v>
      </c>
      <c r="D17" s="174" t="s">
        <v>98</v>
      </c>
      <c r="E17" s="175">
        <v>984</v>
      </c>
      <c r="F17" s="175"/>
      <c r="G17" s="176">
        <f>E17*F17</f>
        <v>0</v>
      </c>
      <c r="O17" s="170">
        <v>2</v>
      </c>
      <c r="AA17" s="146">
        <v>1</v>
      </c>
      <c r="AB17" s="146">
        <v>1</v>
      </c>
      <c r="AC17" s="146">
        <v>1</v>
      </c>
      <c r="AZ17" s="146">
        <v>1</v>
      </c>
      <c r="BA17" s="146">
        <f>IF(AZ17=1,G17,0)</f>
        <v>0</v>
      </c>
      <c r="BB17" s="146">
        <f>IF(AZ17=2,G17,0)</f>
        <v>0</v>
      </c>
      <c r="BC17" s="146">
        <f>IF(AZ17=3,G17,0)</f>
        <v>0</v>
      </c>
      <c r="BD17" s="146">
        <f>IF(AZ17=4,G17,0)</f>
        <v>0</v>
      </c>
      <c r="BE17" s="146">
        <f>IF(AZ17=5,G17,0)</f>
        <v>0</v>
      </c>
      <c r="CA17" s="177">
        <v>1</v>
      </c>
      <c r="CB17" s="177">
        <v>1</v>
      </c>
      <c r="CZ17" s="146">
        <v>0</v>
      </c>
    </row>
    <row r="18" spans="1:104" x14ac:dyDescent="0.2">
      <c r="A18" s="171">
        <v>7</v>
      </c>
      <c r="B18" s="172" t="s">
        <v>109</v>
      </c>
      <c r="C18" s="173" t="s">
        <v>110</v>
      </c>
      <c r="D18" s="174" t="s">
        <v>98</v>
      </c>
      <c r="E18" s="175">
        <v>114</v>
      </c>
      <c r="F18" s="175"/>
      <c r="G18" s="176">
        <f>E18*F18</f>
        <v>0</v>
      </c>
      <c r="O18" s="170">
        <v>2</v>
      </c>
      <c r="AA18" s="146">
        <v>1</v>
      </c>
      <c r="AB18" s="146">
        <v>1</v>
      </c>
      <c r="AC18" s="146">
        <v>1</v>
      </c>
      <c r="AZ18" s="146">
        <v>1</v>
      </c>
      <c r="BA18" s="146">
        <f>IF(AZ18=1,G18,0)</f>
        <v>0</v>
      </c>
      <c r="BB18" s="146">
        <f>IF(AZ18=2,G18,0)</f>
        <v>0</v>
      </c>
      <c r="BC18" s="146">
        <f>IF(AZ18=3,G18,0)</f>
        <v>0</v>
      </c>
      <c r="BD18" s="146">
        <f>IF(AZ18=4,G18,0)</f>
        <v>0</v>
      </c>
      <c r="BE18" s="146">
        <f>IF(AZ18=5,G18,0)</f>
        <v>0</v>
      </c>
      <c r="CA18" s="177">
        <v>1</v>
      </c>
      <c r="CB18" s="177">
        <v>1</v>
      </c>
      <c r="CZ18" s="146">
        <v>0</v>
      </c>
    </row>
    <row r="19" spans="1:104" x14ac:dyDescent="0.2">
      <c r="A19" s="178"/>
      <c r="B19" s="179" t="s">
        <v>93</v>
      </c>
      <c r="C19" s="180" t="str">
        <f>CONCATENATE(B14," ",C14)</f>
        <v>94 Lešení a stavební výtahy</v>
      </c>
      <c r="D19" s="181"/>
      <c r="E19" s="182"/>
      <c r="F19" s="183"/>
      <c r="G19" s="184">
        <f>SUM(G14:G18)</f>
        <v>0</v>
      </c>
      <c r="O19" s="170">
        <v>4</v>
      </c>
      <c r="BA19" s="185">
        <f>SUM(BA14:BA18)</f>
        <v>0</v>
      </c>
      <c r="BB19" s="185">
        <f>SUM(BB14:BB18)</f>
        <v>0</v>
      </c>
      <c r="BC19" s="185">
        <f>SUM(BC14:BC18)</f>
        <v>0</v>
      </c>
      <c r="BD19" s="185">
        <f>SUM(BD14:BD18)</f>
        <v>0</v>
      </c>
      <c r="BE19" s="185">
        <f>SUM(BE14:BE18)</f>
        <v>0</v>
      </c>
    </row>
    <row r="20" spans="1:104" x14ac:dyDescent="0.2">
      <c r="A20" s="163" t="s">
        <v>87</v>
      </c>
      <c r="B20" s="164" t="s">
        <v>111</v>
      </c>
      <c r="C20" s="165" t="s">
        <v>112</v>
      </c>
      <c r="D20" s="166"/>
      <c r="E20" s="167"/>
      <c r="F20" s="167"/>
      <c r="G20" s="168"/>
      <c r="H20" s="169"/>
      <c r="I20" s="169"/>
      <c r="O20" s="170">
        <v>1</v>
      </c>
    </row>
    <row r="21" spans="1:104" ht="22.5" x14ac:dyDescent="0.2">
      <c r="A21" s="171">
        <v>8</v>
      </c>
      <c r="B21" s="172" t="s">
        <v>113</v>
      </c>
      <c r="C21" s="173" t="s">
        <v>114</v>
      </c>
      <c r="D21" s="174" t="s">
        <v>98</v>
      </c>
      <c r="E21" s="175">
        <v>199</v>
      </c>
      <c r="F21" s="175"/>
      <c r="G21" s="176">
        <f>E21*F21</f>
        <v>0</v>
      </c>
      <c r="O21" s="170">
        <v>2</v>
      </c>
      <c r="AA21" s="146">
        <v>1</v>
      </c>
      <c r="AB21" s="146">
        <v>1</v>
      </c>
      <c r="AC21" s="146">
        <v>1</v>
      </c>
      <c r="AZ21" s="146">
        <v>1</v>
      </c>
      <c r="BA21" s="146">
        <f>IF(AZ21=1,G21,0)</f>
        <v>0</v>
      </c>
      <c r="BB21" s="146">
        <f>IF(AZ21=2,G21,0)</f>
        <v>0</v>
      </c>
      <c r="BC21" s="146">
        <f>IF(AZ21=3,G21,0)</f>
        <v>0</v>
      </c>
      <c r="BD21" s="146">
        <f>IF(AZ21=4,G21,0)</f>
        <v>0</v>
      </c>
      <c r="BE21" s="146">
        <f>IF(AZ21=5,G21,0)</f>
        <v>0</v>
      </c>
      <c r="CA21" s="177">
        <v>1</v>
      </c>
      <c r="CB21" s="177">
        <v>1</v>
      </c>
      <c r="CZ21" s="146">
        <v>0</v>
      </c>
    </row>
    <row r="22" spans="1:104" ht="22.5" x14ac:dyDescent="0.2">
      <c r="A22" s="171">
        <v>9</v>
      </c>
      <c r="B22" s="172" t="s">
        <v>115</v>
      </c>
      <c r="C22" s="173" t="s">
        <v>116</v>
      </c>
      <c r="D22" s="174" t="s">
        <v>98</v>
      </c>
      <c r="E22" s="175">
        <v>34.700000000000003</v>
      </c>
      <c r="F22" s="175"/>
      <c r="G22" s="176">
        <f>E22*F22</f>
        <v>0</v>
      </c>
      <c r="O22" s="170">
        <v>2</v>
      </c>
      <c r="AA22" s="146">
        <v>1</v>
      </c>
      <c r="AB22" s="146">
        <v>1</v>
      </c>
      <c r="AC22" s="146">
        <v>1</v>
      </c>
      <c r="AZ22" s="146">
        <v>1</v>
      </c>
      <c r="BA22" s="146">
        <f>IF(AZ22=1,G22,0)</f>
        <v>0</v>
      </c>
      <c r="BB22" s="146">
        <f>IF(AZ22=2,G22,0)</f>
        <v>0</v>
      </c>
      <c r="BC22" s="146">
        <f>IF(AZ22=3,G22,0)</f>
        <v>0</v>
      </c>
      <c r="BD22" s="146">
        <f>IF(AZ22=4,G22,0)</f>
        <v>0</v>
      </c>
      <c r="BE22" s="146">
        <f>IF(AZ22=5,G22,0)</f>
        <v>0</v>
      </c>
      <c r="CA22" s="177">
        <v>1</v>
      </c>
      <c r="CB22" s="177">
        <v>1</v>
      </c>
      <c r="CZ22" s="146">
        <v>0</v>
      </c>
    </row>
    <row r="23" spans="1:104" x14ac:dyDescent="0.2">
      <c r="A23" s="178"/>
      <c r="B23" s="179" t="s">
        <v>93</v>
      </c>
      <c r="C23" s="180" t="str">
        <f>CONCATENATE(B20," ",C20)</f>
        <v>96 Bourání konstrukcí</v>
      </c>
      <c r="D23" s="181"/>
      <c r="E23" s="182"/>
      <c r="F23" s="183"/>
      <c r="G23" s="184">
        <f>SUM(G20:G22)</f>
        <v>0</v>
      </c>
      <c r="O23" s="170">
        <v>4</v>
      </c>
      <c r="BA23" s="185">
        <f>SUM(BA20:BA22)</f>
        <v>0</v>
      </c>
      <c r="BB23" s="185">
        <f>SUM(BB20:BB22)</f>
        <v>0</v>
      </c>
      <c r="BC23" s="185">
        <f>SUM(BC20:BC22)</f>
        <v>0</v>
      </c>
      <c r="BD23" s="185">
        <f>SUM(BD20:BD22)</f>
        <v>0</v>
      </c>
      <c r="BE23" s="185">
        <f>SUM(BE20:BE22)</f>
        <v>0</v>
      </c>
    </row>
    <row r="24" spans="1:104" x14ac:dyDescent="0.2">
      <c r="A24" s="163" t="s">
        <v>87</v>
      </c>
      <c r="B24" s="164" t="s">
        <v>117</v>
      </c>
      <c r="C24" s="165" t="s">
        <v>118</v>
      </c>
      <c r="D24" s="166"/>
      <c r="E24" s="167"/>
      <c r="F24" s="167"/>
      <c r="G24" s="168"/>
      <c r="H24" s="169"/>
      <c r="I24" s="169"/>
      <c r="O24" s="170">
        <v>1</v>
      </c>
    </row>
    <row r="25" spans="1:104" x14ac:dyDescent="0.2">
      <c r="A25" s="171">
        <v>10</v>
      </c>
      <c r="B25" s="172" t="s">
        <v>119</v>
      </c>
      <c r="C25" s="173" t="s">
        <v>120</v>
      </c>
      <c r="D25" s="174" t="s">
        <v>121</v>
      </c>
      <c r="E25" s="175">
        <v>4.4000000000000004</v>
      </c>
      <c r="F25" s="175"/>
      <c r="G25" s="176">
        <f t="shared" ref="G25:G30" si="0">E25*F25</f>
        <v>0</v>
      </c>
      <c r="O25" s="170">
        <v>2</v>
      </c>
      <c r="AA25" s="146">
        <v>1</v>
      </c>
      <c r="AB25" s="146">
        <v>1</v>
      </c>
      <c r="AC25" s="146">
        <v>1</v>
      </c>
      <c r="AZ25" s="146">
        <v>1</v>
      </c>
      <c r="BA25" s="146">
        <f t="shared" ref="BA25:BA30" si="1">IF(AZ25=1,G25,0)</f>
        <v>0</v>
      </c>
      <c r="BB25" s="146">
        <f t="shared" ref="BB25:BB30" si="2">IF(AZ25=2,G25,0)</f>
        <v>0</v>
      </c>
      <c r="BC25" s="146">
        <f t="shared" ref="BC25:BC30" si="3">IF(AZ25=3,G25,0)</f>
        <v>0</v>
      </c>
      <c r="BD25" s="146">
        <f t="shared" ref="BD25:BD30" si="4">IF(AZ25=4,G25,0)</f>
        <v>0</v>
      </c>
      <c r="BE25" s="146">
        <f t="shared" ref="BE25:BE30" si="5">IF(AZ25=5,G25,0)</f>
        <v>0</v>
      </c>
      <c r="CA25" s="177">
        <v>1</v>
      </c>
      <c r="CB25" s="177">
        <v>1</v>
      </c>
      <c r="CZ25" s="146">
        <v>0</v>
      </c>
    </row>
    <row r="26" spans="1:104" x14ac:dyDescent="0.2">
      <c r="A26" s="171">
        <v>11</v>
      </c>
      <c r="B26" s="172" t="s">
        <v>122</v>
      </c>
      <c r="C26" s="173" t="s">
        <v>123</v>
      </c>
      <c r="D26" s="174" t="s">
        <v>121</v>
      </c>
      <c r="E26" s="175">
        <v>8.8000000000000007</v>
      </c>
      <c r="F26" s="175"/>
      <c r="G26" s="176">
        <f t="shared" si="0"/>
        <v>0</v>
      </c>
      <c r="O26" s="170">
        <v>2</v>
      </c>
      <c r="AA26" s="146">
        <v>1</v>
      </c>
      <c r="AB26" s="146">
        <v>1</v>
      </c>
      <c r="AC26" s="146">
        <v>1</v>
      </c>
      <c r="AZ26" s="146">
        <v>1</v>
      </c>
      <c r="BA26" s="146">
        <f t="shared" si="1"/>
        <v>0</v>
      </c>
      <c r="BB26" s="146">
        <f t="shared" si="2"/>
        <v>0</v>
      </c>
      <c r="BC26" s="146">
        <f t="shared" si="3"/>
        <v>0</v>
      </c>
      <c r="BD26" s="146">
        <f t="shared" si="4"/>
        <v>0</v>
      </c>
      <c r="BE26" s="146">
        <f t="shared" si="5"/>
        <v>0</v>
      </c>
      <c r="CA26" s="177">
        <v>1</v>
      </c>
      <c r="CB26" s="177">
        <v>1</v>
      </c>
      <c r="CZ26" s="146">
        <v>0</v>
      </c>
    </row>
    <row r="27" spans="1:104" x14ac:dyDescent="0.2">
      <c r="A27" s="171">
        <v>12</v>
      </c>
      <c r="B27" s="172" t="s">
        <v>124</v>
      </c>
      <c r="C27" s="173" t="s">
        <v>125</v>
      </c>
      <c r="D27" s="174" t="s">
        <v>121</v>
      </c>
      <c r="E27" s="175">
        <v>88</v>
      </c>
      <c r="F27" s="175"/>
      <c r="G27" s="176">
        <f t="shared" si="0"/>
        <v>0</v>
      </c>
      <c r="O27" s="170">
        <v>2</v>
      </c>
      <c r="AA27" s="146">
        <v>1</v>
      </c>
      <c r="AB27" s="146">
        <v>1</v>
      </c>
      <c r="AC27" s="146">
        <v>1</v>
      </c>
      <c r="AZ27" s="146">
        <v>1</v>
      </c>
      <c r="BA27" s="146">
        <f t="shared" si="1"/>
        <v>0</v>
      </c>
      <c r="BB27" s="146">
        <f t="shared" si="2"/>
        <v>0</v>
      </c>
      <c r="BC27" s="146">
        <f t="shared" si="3"/>
        <v>0</v>
      </c>
      <c r="BD27" s="146">
        <f t="shared" si="4"/>
        <v>0</v>
      </c>
      <c r="BE27" s="146">
        <f t="shared" si="5"/>
        <v>0</v>
      </c>
      <c r="CA27" s="177">
        <v>1</v>
      </c>
      <c r="CB27" s="177">
        <v>1</v>
      </c>
      <c r="CZ27" s="146">
        <v>0</v>
      </c>
    </row>
    <row r="28" spans="1:104" x14ac:dyDescent="0.2">
      <c r="A28" s="171">
        <v>13</v>
      </c>
      <c r="B28" s="172" t="s">
        <v>126</v>
      </c>
      <c r="C28" s="173" t="s">
        <v>127</v>
      </c>
      <c r="D28" s="174" t="s">
        <v>121</v>
      </c>
      <c r="E28" s="175">
        <v>8.8000000000000007</v>
      </c>
      <c r="F28" s="175"/>
      <c r="G28" s="176">
        <f t="shared" si="0"/>
        <v>0</v>
      </c>
      <c r="O28" s="170">
        <v>2</v>
      </c>
      <c r="AA28" s="146">
        <v>1</v>
      </c>
      <c r="AB28" s="146">
        <v>1</v>
      </c>
      <c r="AC28" s="146">
        <v>1</v>
      </c>
      <c r="AZ28" s="146">
        <v>1</v>
      </c>
      <c r="BA28" s="146">
        <f t="shared" si="1"/>
        <v>0</v>
      </c>
      <c r="BB28" s="146">
        <f t="shared" si="2"/>
        <v>0</v>
      </c>
      <c r="BC28" s="146">
        <f t="shared" si="3"/>
        <v>0</v>
      </c>
      <c r="BD28" s="146">
        <f t="shared" si="4"/>
        <v>0</v>
      </c>
      <c r="BE28" s="146">
        <f t="shared" si="5"/>
        <v>0</v>
      </c>
      <c r="CA28" s="177">
        <v>1</v>
      </c>
      <c r="CB28" s="177">
        <v>1</v>
      </c>
      <c r="CZ28" s="146">
        <v>0</v>
      </c>
    </row>
    <row r="29" spans="1:104" x14ac:dyDescent="0.2">
      <c r="A29" s="171">
        <v>14</v>
      </c>
      <c r="B29" s="172" t="s">
        <v>128</v>
      </c>
      <c r="C29" s="173" t="s">
        <v>129</v>
      </c>
      <c r="D29" s="174" t="s">
        <v>121</v>
      </c>
      <c r="E29" s="175">
        <v>35.200000000000003</v>
      </c>
      <c r="F29" s="175"/>
      <c r="G29" s="176">
        <f t="shared" si="0"/>
        <v>0</v>
      </c>
      <c r="O29" s="170">
        <v>2</v>
      </c>
      <c r="AA29" s="146">
        <v>1</v>
      </c>
      <c r="AB29" s="146">
        <v>1</v>
      </c>
      <c r="AC29" s="146">
        <v>1</v>
      </c>
      <c r="AZ29" s="146">
        <v>1</v>
      </c>
      <c r="BA29" s="146">
        <f t="shared" si="1"/>
        <v>0</v>
      </c>
      <c r="BB29" s="146">
        <f t="shared" si="2"/>
        <v>0</v>
      </c>
      <c r="BC29" s="146">
        <f t="shared" si="3"/>
        <v>0</v>
      </c>
      <c r="BD29" s="146">
        <f t="shared" si="4"/>
        <v>0</v>
      </c>
      <c r="BE29" s="146">
        <f t="shared" si="5"/>
        <v>0</v>
      </c>
      <c r="CA29" s="177">
        <v>1</v>
      </c>
      <c r="CB29" s="177">
        <v>1</v>
      </c>
      <c r="CZ29" s="146">
        <v>0</v>
      </c>
    </row>
    <row r="30" spans="1:104" x14ac:dyDescent="0.2">
      <c r="A30" s="171">
        <v>15</v>
      </c>
      <c r="B30" s="172" t="s">
        <v>130</v>
      </c>
      <c r="C30" s="173" t="s">
        <v>131</v>
      </c>
      <c r="D30" s="174" t="s">
        <v>121</v>
      </c>
      <c r="E30" s="175">
        <v>8.8000000000000007</v>
      </c>
      <c r="F30" s="175"/>
      <c r="G30" s="176">
        <f t="shared" si="0"/>
        <v>0</v>
      </c>
      <c r="O30" s="170">
        <v>2</v>
      </c>
      <c r="AA30" s="146">
        <v>1</v>
      </c>
      <c r="AB30" s="146">
        <v>1</v>
      </c>
      <c r="AC30" s="146">
        <v>1</v>
      </c>
      <c r="AZ30" s="146">
        <v>1</v>
      </c>
      <c r="BA30" s="146">
        <f t="shared" si="1"/>
        <v>0</v>
      </c>
      <c r="BB30" s="146">
        <f t="shared" si="2"/>
        <v>0</v>
      </c>
      <c r="BC30" s="146">
        <f t="shared" si="3"/>
        <v>0</v>
      </c>
      <c r="BD30" s="146">
        <f t="shared" si="4"/>
        <v>0</v>
      </c>
      <c r="BE30" s="146">
        <f t="shared" si="5"/>
        <v>0</v>
      </c>
      <c r="CA30" s="177">
        <v>1</v>
      </c>
      <c r="CB30" s="177">
        <v>1</v>
      </c>
      <c r="CZ30" s="146">
        <v>0</v>
      </c>
    </row>
    <row r="31" spans="1:104" x14ac:dyDescent="0.2">
      <c r="A31" s="178"/>
      <c r="B31" s="179" t="s">
        <v>93</v>
      </c>
      <c r="C31" s="180" t="str">
        <f>CONCATENATE(B24," ",C24)</f>
        <v>97 Prorážení otvorů</v>
      </c>
      <c r="D31" s="181"/>
      <c r="E31" s="182"/>
      <c r="F31" s="183"/>
      <c r="G31" s="184">
        <f>SUM(G24:G30)</f>
        <v>0</v>
      </c>
      <c r="O31" s="170">
        <v>4</v>
      </c>
      <c r="BA31" s="185">
        <f>SUM(BA24:BA30)</f>
        <v>0</v>
      </c>
      <c r="BB31" s="185">
        <f>SUM(BB24:BB30)</f>
        <v>0</v>
      </c>
      <c r="BC31" s="185">
        <f>SUM(BC24:BC30)</f>
        <v>0</v>
      </c>
      <c r="BD31" s="185">
        <f>SUM(BD24:BD30)</f>
        <v>0</v>
      </c>
      <c r="BE31" s="185">
        <f>SUM(BE24:BE30)</f>
        <v>0</v>
      </c>
    </row>
    <row r="32" spans="1:104" x14ac:dyDescent="0.2">
      <c r="A32" s="163" t="s">
        <v>87</v>
      </c>
      <c r="B32" s="164" t="s">
        <v>132</v>
      </c>
      <c r="C32" s="165" t="s">
        <v>133</v>
      </c>
      <c r="D32" s="166"/>
      <c r="E32" s="167"/>
      <c r="F32" s="167"/>
      <c r="G32" s="168"/>
      <c r="H32" s="169"/>
      <c r="I32" s="169"/>
      <c r="O32" s="170">
        <v>1</v>
      </c>
    </row>
    <row r="33" spans="1:104" x14ac:dyDescent="0.2">
      <c r="A33" s="171">
        <v>16</v>
      </c>
      <c r="B33" s="172" t="s">
        <v>134</v>
      </c>
      <c r="C33" s="173" t="s">
        <v>135</v>
      </c>
      <c r="D33" s="174" t="s">
        <v>121</v>
      </c>
      <c r="E33" s="175">
        <v>57.980200000000004</v>
      </c>
      <c r="F33" s="175"/>
      <c r="G33" s="176">
        <f>E33*F33</f>
        <v>0</v>
      </c>
      <c r="O33" s="170">
        <v>2</v>
      </c>
      <c r="AA33" s="146">
        <v>1</v>
      </c>
      <c r="AB33" s="146">
        <v>1</v>
      </c>
      <c r="AC33" s="146">
        <v>1</v>
      </c>
      <c r="AZ33" s="146">
        <v>1</v>
      </c>
      <c r="BA33" s="146">
        <f>IF(AZ33=1,G33,0)</f>
        <v>0</v>
      </c>
      <c r="BB33" s="146">
        <f>IF(AZ33=2,G33,0)</f>
        <v>0</v>
      </c>
      <c r="BC33" s="146">
        <f>IF(AZ33=3,G33,0)</f>
        <v>0</v>
      </c>
      <c r="BD33" s="146">
        <f>IF(AZ33=4,G33,0)</f>
        <v>0</v>
      </c>
      <c r="BE33" s="146">
        <f>IF(AZ33=5,G33,0)</f>
        <v>0</v>
      </c>
      <c r="CA33" s="177">
        <v>1</v>
      </c>
      <c r="CB33" s="177">
        <v>1</v>
      </c>
      <c r="CZ33" s="146">
        <v>0</v>
      </c>
    </row>
    <row r="34" spans="1:104" x14ac:dyDescent="0.2">
      <c r="A34" s="178"/>
      <c r="B34" s="179" t="s">
        <v>93</v>
      </c>
      <c r="C34" s="180" t="str">
        <f>CONCATENATE(B32," ",C32)</f>
        <v>99 Staveništní přesun hmot</v>
      </c>
      <c r="D34" s="181"/>
      <c r="E34" s="182"/>
      <c r="F34" s="183"/>
      <c r="G34" s="184">
        <f>SUM(G32:G33)</f>
        <v>0</v>
      </c>
      <c r="O34" s="170">
        <v>4</v>
      </c>
      <c r="BA34" s="185">
        <f>SUM(BA32:BA33)</f>
        <v>0</v>
      </c>
      <c r="BB34" s="185">
        <f>SUM(BB32:BB33)</f>
        <v>0</v>
      </c>
      <c r="BC34" s="185">
        <f>SUM(BC32:BC33)</f>
        <v>0</v>
      </c>
      <c r="BD34" s="185">
        <f>SUM(BD32:BD33)</f>
        <v>0</v>
      </c>
      <c r="BE34" s="185">
        <f>SUM(BE32:BE33)</f>
        <v>0</v>
      </c>
    </row>
    <row r="35" spans="1:104" x14ac:dyDescent="0.2">
      <c r="A35" s="163" t="s">
        <v>87</v>
      </c>
      <c r="B35" s="164" t="s">
        <v>136</v>
      </c>
      <c r="C35" s="165" t="s">
        <v>137</v>
      </c>
      <c r="D35" s="166"/>
      <c r="E35" s="167"/>
      <c r="F35" s="167"/>
      <c r="G35" s="168"/>
      <c r="H35" s="169"/>
      <c r="I35" s="169"/>
      <c r="O35" s="170">
        <v>1</v>
      </c>
    </row>
    <row r="36" spans="1:104" ht="22.5" x14ac:dyDescent="0.2">
      <c r="A36" s="171">
        <v>17</v>
      </c>
      <c r="B36" s="172" t="s">
        <v>138</v>
      </c>
      <c r="C36" s="173" t="s">
        <v>139</v>
      </c>
      <c r="D36" s="174" t="s">
        <v>140</v>
      </c>
      <c r="E36" s="175">
        <v>1</v>
      </c>
      <c r="F36" s="175"/>
      <c r="G36" s="176">
        <f t="shared" ref="G36:G58" si="6">E36*F36</f>
        <v>0</v>
      </c>
      <c r="O36" s="170">
        <v>2</v>
      </c>
      <c r="AA36" s="146">
        <v>12</v>
      </c>
      <c r="AB36" s="146">
        <v>0</v>
      </c>
      <c r="AC36" s="146">
        <v>17</v>
      </c>
      <c r="AZ36" s="146">
        <v>2</v>
      </c>
      <c r="BA36" s="146">
        <f t="shared" ref="BA36:BA58" si="7">IF(AZ36=1,G36,0)</f>
        <v>0</v>
      </c>
      <c r="BB36" s="146">
        <f t="shared" ref="BB36:BB58" si="8">IF(AZ36=2,G36,0)</f>
        <v>0</v>
      </c>
      <c r="BC36" s="146">
        <f t="shared" ref="BC36:BC58" si="9">IF(AZ36=3,G36,0)</f>
        <v>0</v>
      </c>
      <c r="BD36" s="146">
        <f t="shared" ref="BD36:BD58" si="10">IF(AZ36=4,G36,0)</f>
        <v>0</v>
      </c>
      <c r="BE36" s="146">
        <f t="shared" ref="BE36:BE58" si="11">IF(AZ36=5,G36,0)</f>
        <v>0</v>
      </c>
      <c r="CA36" s="177">
        <v>12</v>
      </c>
      <c r="CB36" s="177">
        <v>0</v>
      </c>
      <c r="CZ36" s="146">
        <v>0</v>
      </c>
    </row>
    <row r="37" spans="1:104" ht="22.5" x14ac:dyDescent="0.2">
      <c r="A37" s="171">
        <v>18</v>
      </c>
      <c r="B37" s="172" t="s">
        <v>141</v>
      </c>
      <c r="C37" s="173" t="s">
        <v>142</v>
      </c>
      <c r="D37" s="174" t="s">
        <v>140</v>
      </c>
      <c r="E37" s="175">
        <v>3</v>
      </c>
      <c r="F37" s="175"/>
      <c r="G37" s="176">
        <f t="shared" si="6"/>
        <v>0</v>
      </c>
      <c r="O37" s="170">
        <v>2</v>
      </c>
      <c r="AA37" s="146">
        <v>12</v>
      </c>
      <c r="AB37" s="146">
        <v>0</v>
      </c>
      <c r="AC37" s="146">
        <v>18</v>
      </c>
      <c r="AZ37" s="146">
        <v>2</v>
      </c>
      <c r="BA37" s="146">
        <f t="shared" si="7"/>
        <v>0</v>
      </c>
      <c r="BB37" s="146">
        <f t="shared" si="8"/>
        <v>0</v>
      </c>
      <c r="BC37" s="146">
        <f t="shared" si="9"/>
        <v>0</v>
      </c>
      <c r="BD37" s="146">
        <f t="shared" si="10"/>
        <v>0</v>
      </c>
      <c r="BE37" s="146">
        <f t="shared" si="11"/>
        <v>0</v>
      </c>
      <c r="CA37" s="177">
        <v>12</v>
      </c>
      <c r="CB37" s="177">
        <v>0</v>
      </c>
      <c r="CZ37" s="146">
        <v>0</v>
      </c>
    </row>
    <row r="38" spans="1:104" x14ac:dyDescent="0.2">
      <c r="A38" s="171">
        <v>19</v>
      </c>
      <c r="B38" s="172" t="s">
        <v>143</v>
      </c>
      <c r="C38" s="173" t="s">
        <v>144</v>
      </c>
      <c r="D38" s="174" t="s">
        <v>140</v>
      </c>
      <c r="E38" s="175">
        <v>2</v>
      </c>
      <c r="F38" s="175"/>
      <c r="G38" s="176">
        <f t="shared" si="6"/>
        <v>0</v>
      </c>
      <c r="O38" s="170">
        <v>2</v>
      </c>
      <c r="AA38" s="146">
        <v>12</v>
      </c>
      <c r="AB38" s="146">
        <v>0</v>
      </c>
      <c r="AC38" s="146">
        <v>19</v>
      </c>
      <c r="AZ38" s="146">
        <v>2</v>
      </c>
      <c r="BA38" s="146">
        <f t="shared" si="7"/>
        <v>0</v>
      </c>
      <c r="BB38" s="146">
        <f t="shared" si="8"/>
        <v>0</v>
      </c>
      <c r="BC38" s="146">
        <f t="shared" si="9"/>
        <v>0</v>
      </c>
      <c r="BD38" s="146">
        <f t="shared" si="10"/>
        <v>0</v>
      </c>
      <c r="BE38" s="146">
        <f t="shared" si="11"/>
        <v>0</v>
      </c>
      <c r="CA38" s="177">
        <v>12</v>
      </c>
      <c r="CB38" s="177">
        <v>0</v>
      </c>
      <c r="CZ38" s="146">
        <v>0</v>
      </c>
    </row>
    <row r="39" spans="1:104" x14ac:dyDescent="0.2">
      <c r="A39" s="171">
        <v>20</v>
      </c>
      <c r="B39" s="172" t="s">
        <v>145</v>
      </c>
      <c r="C39" s="173" t="s">
        <v>146</v>
      </c>
      <c r="D39" s="174" t="s">
        <v>140</v>
      </c>
      <c r="E39" s="175">
        <v>1</v>
      </c>
      <c r="F39" s="175"/>
      <c r="G39" s="176">
        <f t="shared" si="6"/>
        <v>0</v>
      </c>
      <c r="O39" s="170">
        <v>2</v>
      </c>
      <c r="AA39" s="146">
        <v>12</v>
      </c>
      <c r="AB39" s="146">
        <v>0</v>
      </c>
      <c r="AC39" s="146">
        <v>20</v>
      </c>
      <c r="AZ39" s="146">
        <v>2</v>
      </c>
      <c r="BA39" s="146">
        <f t="shared" si="7"/>
        <v>0</v>
      </c>
      <c r="BB39" s="146">
        <f t="shared" si="8"/>
        <v>0</v>
      </c>
      <c r="BC39" s="146">
        <f t="shared" si="9"/>
        <v>0</v>
      </c>
      <c r="BD39" s="146">
        <f t="shared" si="10"/>
        <v>0</v>
      </c>
      <c r="BE39" s="146">
        <f t="shared" si="11"/>
        <v>0</v>
      </c>
      <c r="CA39" s="177">
        <v>12</v>
      </c>
      <c r="CB39" s="177">
        <v>0</v>
      </c>
      <c r="CZ39" s="146">
        <v>0</v>
      </c>
    </row>
    <row r="40" spans="1:104" x14ac:dyDescent="0.2">
      <c r="A40" s="171">
        <v>21</v>
      </c>
      <c r="B40" s="172" t="s">
        <v>147</v>
      </c>
      <c r="C40" s="173" t="s">
        <v>148</v>
      </c>
      <c r="D40" s="174" t="s">
        <v>140</v>
      </c>
      <c r="E40" s="175">
        <v>3</v>
      </c>
      <c r="F40" s="175"/>
      <c r="G40" s="176">
        <f t="shared" si="6"/>
        <v>0</v>
      </c>
      <c r="O40" s="170">
        <v>2</v>
      </c>
      <c r="AA40" s="146">
        <v>12</v>
      </c>
      <c r="AB40" s="146">
        <v>0</v>
      </c>
      <c r="AC40" s="146">
        <v>21</v>
      </c>
      <c r="AZ40" s="146">
        <v>2</v>
      </c>
      <c r="BA40" s="146">
        <f t="shared" si="7"/>
        <v>0</v>
      </c>
      <c r="BB40" s="146">
        <f t="shared" si="8"/>
        <v>0</v>
      </c>
      <c r="BC40" s="146">
        <f t="shared" si="9"/>
        <v>0</v>
      </c>
      <c r="BD40" s="146">
        <f t="shared" si="10"/>
        <v>0</v>
      </c>
      <c r="BE40" s="146">
        <f t="shared" si="11"/>
        <v>0</v>
      </c>
      <c r="CA40" s="177">
        <v>12</v>
      </c>
      <c r="CB40" s="177">
        <v>0</v>
      </c>
      <c r="CZ40" s="146">
        <v>0</v>
      </c>
    </row>
    <row r="41" spans="1:104" ht="22.5" x14ac:dyDescent="0.2">
      <c r="A41" s="171">
        <v>22</v>
      </c>
      <c r="B41" s="172" t="s">
        <v>149</v>
      </c>
      <c r="C41" s="173" t="s">
        <v>150</v>
      </c>
      <c r="D41" s="174" t="s">
        <v>140</v>
      </c>
      <c r="E41" s="175">
        <v>18</v>
      </c>
      <c r="F41" s="175"/>
      <c r="G41" s="176">
        <f t="shared" si="6"/>
        <v>0</v>
      </c>
      <c r="O41" s="170">
        <v>2</v>
      </c>
      <c r="AA41" s="146">
        <v>12</v>
      </c>
      <c r="AB41" s="146">
        <v>0</v>
      </c>
      <c r="AC41" s="146">
        <v>22</v>
      </c>
      <c r="AZ41" s="146">
        <v>2</v>
      </c>
      <c r="BA41" s="146">
        <f t="shared" si="7"/>
        <v>0</v>
      </c>
      <c r="BB41" s="146">
        <f t="shared" si="8"/>
        <v>0</v>
      </c>
      <c r="BC41" s="146">
        <f t="shared" si="9"/>
        <v>0</v>
      </c>
      <c r="BD41" s="146">
        <f t="shared" si="10"/>
        <v>0</v>
      </c>
      <c r="BE41" s="146">
        <f t="shared" si="11"/>
        <v>0</v>
      </c>
      <c r="CA41" s="177">
        <v>12</v>
      </c>
      <c r="CB41" s="177">
        <v>0</v>
      </c>
      <c r="CZ41" s="146">
        <v>0</v>
      </c>
    </row>
    <row r="42" spans="1:104" ht="22.5" x14ac:dyDescent="0.2">
      <c r="A42" s="171">
        <v>23</v>
      </c>
      <c r="B42" s="172" t="s">
        <v>151</v>
      </c>
      <c r="C42" s="173" t="s">
        <v>152</v>
      </c>
      <c r="D42" s="174" t="s">
        <v>140</v>
      </c>
      <c r="E42" s="175">
        <v>7</v>
      </c>
      <c r="F42" s="175"/>
      <c r="G42" s="176">
        <f t="shared" si="6"/>
        <v>0</v>
      </c>
      <c r="O42" s="170">
        <v>2</v>
      </c>
      <c r="AA42" s="146">
        <v>12</v>
      </c>
      <c r="AB42" s="146">
        <v>0</v>
      </c>
      <c r="AC42" s="146">
        <v>23</v>
      </c>
      <c r="AZ42" s="146">
        <v>2</v>
      </c>
      <c r="BA42" s="146">
        <f t="shared" si="7"/>
        <v>0</v>
      </c>
      <c r="BB42" s="146">
        <f t="shared" si="8"/>
        <v>0</v>
      </c>
      <c r="BC42" s="146">
        <f t="shared" si="9"/>
        <v>0</v>
      </c>
      <c r="BD42" s="146">
        <f t="shared" si="10"/>
        <v>0</v>
      </c>
      <c r="BE42" s="146">
        <f t="shared" si="11"/>
        <v>0</v>
      </c>
      <c r="CA42" s="177">
        <v>12</v>
      </c>
      <c r="CB42" s="177">
        <v>0</v>
      </c>
      <c r="CZ42" s="146">
        <v>0</v>
      </c>
    </row>
    <row r="43" spans="1:104" ht="22.5" x14ac:dyDescent="0.2">
      <c r="A43" s="171">
        <v>24</v>
      </c>
      <c r="B43" s="172" t="s">
        <v>153</v>
      </c>
      <c r="C43" s="173" t="s">
        <v>154</v>
      </c>
      <c r="D43" s="174" t="s">
        <v>140</v>
      </c>
      <c r="E43" s="175">
        <v>19</v>
      </c>
      <c r="F43" s="175"/>
      <c r="G43" s="176">
        <f t="shared" si="6"/>
        <v>0</v>
      </c>
      <c r="O43" s="170">
        <v>2</v>
      </c>
      <c r="AA43" s="146">
        <v>12</v>
      </c>
      <c r="AB43" s="146">
        <v>0</v>
      </c>
      <c r="AC43" s="146">
        <v>24</v>
      </c>
      <c r="AZ43" s="146">
        <v>2</v>
      </c>
      <c r="BA43" s="146">
        <f t="shared" si="7"/>
        <v>0</v>
      </c>
      <c r="BB43" s="146">
        <f t="shared" si="8"/>
        <v>0</v>
      </c>
      <c r="BC43" s="146">
        <f t="shared" si="9"/>
        <v>0</v>
      </c>
      <c r="BD43" s="146">
        <f t="shared" si="10"/>
        <v>0</v>
      </c>
      <c r="BE43" s="146">
        <f t="shared" si="11"/>
        <v>0</v>
      </c>
      <c r="CA43" s="177">
        <v>12</v>
      </c>
      <c r="CB43" s="177">
        <v>0</v>
      </c>
      <c r="CZ43" s="146">
        <v>0</v>
      </c>
    </row>
    <row r="44" spans="1:104" ht="22.5" x14ac:dyDescent="0.2">
      <c r="A44" s="171">
        <v>25</v>
      </c>
      <c r="B44" s="172" t="s">
        <v>155</v>
      </c>
      <c r="C44" s="173" t="s">
        <v>156</v>
      </c>
      <c r="D44" s="174" t="s">
        <v>140</v>
      </c>
      <c r="E44" s="175">
        <v>8</v>
      </c>
      <c r="F44" s="175"/>
      <c r="G44" s="176">
        <f t="shared" si="6"/>
        <v>0</v>
      </c>
      <c r="O44" s="170">
        <v>2</v>
      </c>
      <c r="AA44" s="146">
        <v>12</v>
      </c>
      <c r="AB44" s="146">
        <v>0</v>
      </c>
      <c r="AC44" s="146">
        <v>25</v>
      </c>
      <c r="AZ44" s="146">
        <v>2</v>
      </c>
      <c r="BA44" s="146">
        <f t="shared" si="7"/>
        <v>0</v>
      </c>
      <c r="BB44" s="146">
        <f t="shared" si="8"/>
        <v>0</v>
      </c>
      <c r="BC44" s="146">
        <f t="shared" si="9"/>
        <v>0</v>
      </c>
      <c r="BD44" s="146">
        <f t="shared" si="10"/>
        <v>0</v>
      </c>
      <c r="BE44" s="146">
        <f t="shared" si="11"/>
        <v>0</v>
      </c>
      <c r="CA44" s="177">
        <v>12</v>
      </c>
      <c r="CB44" s="177">
        <v>0</v>
      </c>
      <c r="CZ44" s="146">
        <v>0</v>
      </c>
    </row>
    <row r="45" spans="1:104" ht="22.5" x14ac:dyDescent="0.2">
      <c r="A45" s="171">
        <v>26</v>
      </c>
      <c r="B45" s="172" t="s">
        <v>157</v>
      </c>
      <c r="C45" s="173" t="s">
        <v>158</v>
      </c>
      <c r="D45" s="174" t="s">
        <v>140</v>
      </c>
      <c r="E45" s="175">
        <v>6</v>
      </c>
      <c r="F45" s="175"/>
      <c r="G45" s="176">
        <f t="shared" si="6"/>
        <v>0</v>
      </c>
      <c r="O45" s="170">
        <v>2</v>
      </c>
      <c r="AA45" s="146">
        <v>12</v>
      </c>
      <c r="AB45" s="146">
        <v>0</v>
      </c>
      <c r="AC45" s="146">
        <v>26</v>
      </c>
      <c r="AZ45" s="146">
        <v>2</v>
      </c>
      <c r="BA45" s="146">
        <f t="shared" si="7"/>
        <v>0</v>
      </c>
      <c r="BB45" s="146">
        <f t="shared" si="8"/>
        <v>0</v>
      </c>
      <c r="BC45" s="146">
        <f t="shared" si="9"/>
        <v>0</v>
      </c>
      <c r="BD45" s="146">
        <f t="shared" si="10"/>
        <v>0</v>
      </c>
      <c r="BE45" s="146">
        <f t="shared" si="11"/>
        <v>0</v>
      </c>
      <c r="CA45" s="177">
        <v>12</v>
      </c>
      <c r="CB45" s="177">
        <v>0</v>
      </c>
      <c r="CZ45" s="146">
        <v>0</v>
      </c>
    </row>
    <row r="46" spans="1:104" x14ac:dyDescent="0.2">
      <c r="A46" s="171">
        <v>27</v>
      </c>
      <c r="B46" s="172" t="s">
        <v>159</v>
      </c>
      <c r="C46" s="173" t="s">
        <v>160</v>
      </c>
      <c r="D46" s="174" t="s">
        <v>140</v>
      </c>
      <c r="E46" s="175">
        <v>2</v>
      </c>
      <c r="F46" s="175"/>
      <c r="G46" s="176">
        <f t="shared" si="6"/>
        <v>0</v>
      </c>
      <c r="O46" s="170">
        <v>2</v>
      </c>
      <c r="AA46" s="146">
        <v>12</v>
      </c>
      <c r="AB46" s="146">
        <v>0</v>
      </c>
      <c r="AC46" s="146">
        <v>27</v>
      </c>
      <c r="AZ46" s="146">
        <v>2</v>
      </c>
      <c r="BA46" s="146">
        <f t="shared" si="7"/>
        <v>0</v>
      </c>
      <c r="BB46" s="146">
        <f t="shared" si="8"/>
        <v>0</v>
      </c>
      <c r="BC46" s="146">
        <f t="shared" si="9"/>
        <v>0</v>
      </c>
      <c r="BD46" s="146">
        <f t="shared" si="10"/>
        <v>0</v>
      </c>
      <c r="BE46" s="146">
        <f t="shared" si="11"/>
        <v>0</v>
      </c>
      <c r="CA46" s="177">
        <v>12</v>
      </c>
      <c r="CB46" s="177">
        <v>0</v>
      </c>
      <c r="CZ46" s="146">
        <v>0</v>
      </c>
    </row>
    <row r="47" spans="1:104" x14ac:dyDescent="0.2">
      <c r="A47" s="171">
        <v>28</v>
      </c>
      <c r="B47" s="172" t="s">
        <v>161</v>
      </c>
      <c r="C47" s="173" t="s">
        <v>162</v>
      </c>
      <c r="D47" s="174" t="s">
        <v>140</v>
      </c>
      <c r="E47" s="175">
        <v>4</v>
      </c>
      <c r="F47" s="175"/>
      <c r="G47" s="176">
        <f t="shared" si="6"/>
        <v>0</v>
      </c>
      <c r="O47" s="170">
        <v>2</v>
      </c>
      <c r="AA47" s="146">
        <v>12</v>
      </c>
      <c r="AB47" s="146">
        <v>0</v>
      </c>
      <c r="AC47" s="146">
        <v>28</v>
      </c>
      <c r="AZ47" s="146">
        <v>2</v>
      </c>
      <c r="BA47" s="146">
        <f t="shared" si="7"/>
        <v>0</v>
      </c>
      <c r="BB47" s="146">
        <f t="shared" si="8"/>
        <v>0</v>
      </c>
      <c r="BC47" s="146">
        <f t="shared" si="9"/>
        <v>0</v>
      </c>
      <c r="BD47" s="146">
        <f t="shared" si="10"/>
        <v>0</v>
      </c>
      <c r="BE47" s="146">
        <f t="shared" si="11"/>
        <v>0</v>
      </c>
      <c r="CA47" s="177">
        <v>12</v>
      </c>
      <c r="CB47" s="177">
        <v>0</v>
      </c>
      <c r="CZ47" s="146">
        <v>0</v>
      </c>
    </row>
    <row r="48" spans="1:104" ht="22.5" x14ac:dyDescent="0.2">
      <c r="A48" s="171">
        <v>29</v>
      </c>
      <c r="B48" s="172" t="s">
        <v>163</v>
      </c>
      <c r="C48" s="173" t="s">
        <v>164</v>
      </c>
      <c r="D48" s="174" t="s">
        <v>140</v>
      </c>
      <c r="E48" s="175">
        <v>1</v>
      </c>
      <c r="F48" s="175"/>
      <c r="G48" s="176">
        <f t="shared" si="6"/>
        <v>0</v>
      </c>
      <c r="O48" s="170">
        <v>2</v>
      </c>
      <c r="AA48" s="146">
        <v>12</v>
      </c>
      <c r="AB48" s="146">
        <v>0</v>
      </c>
      <c r="AC48" s="146">
        <v>29</v>
      </c>
      <c r="AZ48" s="146">
        <v>2</v>
      </c>
      <c r="BA48" s="146">
        <f t="shared" si="7"/>
        <v>0</v>
      </c>
      <c r="BB48" s="146">
        <f t="shared" si="8"/>
        <v>0</v>
      </c>
      <c r="BC48" s="146">
        <f t="shared" si="9"/>
        <v>0</v>
      </c>
      <c r="BD48" s="146">
        <f t="shared" si="10"/>
        <v>0</v>
      </c>
      <c r="BE48" s="146">
        <f t="shared" si="11"/>
        <v>0</v>
      </c>
      <c r="CA48" s="177">
        <v>12</v>
      </c>
      <c r="CB48" s="177">
        <v>0</v>
      </c>
      <c r="CZ48" s="146">
        <v>0</v>
      </c>
    </row>
    <row r="49" spans="1:104" ht="22.5" x14ac:dyDescent="0.2">
      <c r="A49" s="171">
        <v>30</v>
      </c>
      <c r="B49" s="172" t="s">
        <v>165</v>
      </c>
      <c r="C49" s="173" t="s">
        <v>166</v>
      </c>
      <c r="D49" s="174" t="s">
        <v>140</v>
      </c>
      <c r="E49" s="175">
        <v>1</v>
      </c>
      <c r="F49" s="175"/>
      <c r="G49" s="176">
        <f t="shared" si="6"/>
        <v>0</v>
      </c>
      <c r="O49" s="170">
        <v>2</v>
      </c>
      <c r="AA49" s="146">
        <v>12</v>
      </c>
      <c r="AB49" s="146">
        <v>0</v>
      </c>
      <c r="AC49" s="146">
        <v>30</v>
      </c>
      <c r="AZ49" s="146">
        <v>2</v>
      </c>
      <c r="BA49" s="146">
        <f t="shared" si="7"/>
        <v>0</v>
      </c>
      <c r="BB49" s="146">
        <f t="shared" si="8"/>
        <v>0</v>
      </c>
      <c r="BC49" s="146">
        <f t="shared" si="9"/>
        <v>0</v>
      </c>
      <c r="BD49" s="146">
        <f t="shared" si="10"/>
        <v>0</v>
      </c>
      <c r="BE49" s="146">
        <f t="shared" si="11"/>
        <v>0</v>
      </c>
      <c r="CA49" s="177">
        <v>12</v>
      </c>
      <c r="CB49" s="177">
        <v>0</v>
      </c>
      <c r="CZ49" s="146">
        <v>0</v>
      </c>
    </row>
    <row r="50" spans="1:104" ht="22.5" x14ac:dyDescent="0.2">
      <c r="A50" s="171">
        <v>31</v>
      </c>
      <c r="B50" s="172" t="s">
        <v>167</v>
      </c>
      <c r="C50" s="173" t="s">
        <v>168</v>
      </c>
      <c r="D50" s="174" t="s">
        <v>140</v>
      </c>
      <c r="E50" s="175">
        <v>3</v>
      </c>
      <c r="F50" s="175"/>
      <c r="G50" s="176">
        <f t="shared" si="6"/>
        <v>0</v>
      </c>
      <c r="O50" s="170">
        <v>2</v>
      </c>
      <c r="AA50" s="146">
        <v>12</v>
      </c>
      <c r="AB50" s="146">
        <v>0</v>
      </c>
      <c r="AC50" s="146">
        <v>31</v>
      </c>
      <c r="AZ50" s="146">
        <v>2</v>
      </c>
      <c r="BA50" s="146">
        <f t="shared" si="7"/>
        <v>0</v>
      </c>
      <c r="BB50" s="146">
        <f t="shared" si="8"/>
        <v>0</v>
      </c>
      <c r="BC50" s="146">
        <f t="shared" si="9"/>
        <v>0</v>
      </c>
      <c r="BD50" s="146">
        <f t="shared" si="10"/>
        <v>0</v>
      </c>
      <c r="BE50" s="146">
        <f t="shared" si="11"/>
        <v>0</v>
      </c>
      <c r="CA50" s="177">
        <v>12</v>
      </c>
      <c r="CB50" s="177">
        <v>0</v>
      </c>
      <c r="CZ50" s="146">
        <v>0</v>
      </c>
    </row>
    <row r="51" spans="1:104" x14ac:dyDescent="0.2">
      <c r="A51" s="171">
        <v>32</v>
      </c>
      <c r="B51" s="172" t="s">
        <v>169</v>
      </c>
      <c r="C51" s="173" t="s">
        <v>170</v>
      </c>
      <c r="D51" s="174" t="s">
        <v>140</v>
      </c>
      <c r="E51" s="175">
        <v>2</v>
      </c>
      <c r="F51" s="175"/>
      <c r="G51" s="176">
        <f t="shared" si="6"/>
        <v>0</v>
      </c>
      <c r="O51" s="170">
        <v>2</v>
      </c>
      <c r="AA51" s="146">
        <v>12</v>
      </c>
      <c r="AB51" s="146">
        <v>0</v>
      </c>
      <c r="AC51" s="146">
        <v>32</v>
      </c>
      <c r="AZ51" s="146">
        <v>2</v>
      </c>
      <c r="BA51" s="146">
        <f t="shared" si="7"/>
        <v>0</v>
      </c>
      <c r="BB51" s="146">
        <f t="shared" si="8"/>
        <v>0</v>
      </c>
      <c r="BC51" s="146">
        <f t="shared" si="9"/>
        <v>0</v>
      </c>
      <c r="BD51" s="146">
        <f t="shared" si="10"/>
        <v>0</v>
      </c>
      <c r="BE51" s="146">
        <f t="shared" si="11"/>
        <v>0</v>
      </c>
      <c r="CA51" s="177">
        <v>12</v>
      </c>
      <c r="CB51" s="177">
        <v>0</v>
      </c>
      <c r="CZ51" s="146">
        <v>0</v>
      </c>
    </row>
    <row r="52" spans="1:104" x14ac:dyDescent="0.2">
      <c r="A52" s="171">
        <v>33</v>
      </c>
      <c r="B52" s="172" t="s">
        <v>171</v>
      </c>
      <c r="C52" s="173" t="s">
        <v>172</v>
      </c>
      <c r="D52" s="174" t="s">
        <v>92</v>
      </c>
      <c r="E52" s="175">
        <v>567.4</v>
      </c>
      <c r="F52" s="175"/>
      <c r="G52" s="176">
        <f t="shared" si="6"/>
        <v>0</v>
      </c>
      <c r="O52" s="170">
        <v>2</v>
      </c>
      <c r="AA52" s="146">
        <v>12</v>
      </c>
      <c r="AB52" s="146">
        <v>0</v>
      </c>
      <c r="AC52" s="146">
        <v>33</v>
      </c>
      <c r="AZ52" s="146">
        <v>2</v>
      </c>
      <c r="BA52" s="146">
        <f t="shared" si="7"/>
        <v>0</v>
      </c>
      <c r="BB52" s="146">
        <f t="shared" si="8"/>
        <v>0</v>
      </c>
      <c r="BC52" s="146">
        <f t="shared" si="9"/>
        <v>0</v>
      </c>
      <c r="BD52" s="146">
        <f t="shared" si="10"/>
        <v>0</v>
      </c>
      <c r="BE52" s="146">
        <f t="shared" si="11"/>
        <v>0</v>
      </c>
      <c r="CA52" s="177">
        <v>12</v>
      </c>
      <c r="CB52" s="177">
        <v>0</v>
      </c>
      <c r="CZ52" s="146">
        <v>0</v>
      </c>
    </row>
    <row r="53" spans="1:104" x14ac:dyDescent="0.2">
      <c r="A53" s="171">
        <v>34</v>
      </c>
      <c r="B53" s="172" t="s">
        <v>173</v>
      </c>
      <c r="C53" s="173" t="s">
        <v>174</v>
      </c>
      <c r="D53" s="174" t="s">
        <v>140</v>
      </c>
      <c r="E53" s="175">
        <v>1</v>
      </c>
      <c r="F53" s="175"/>
      <c r="G53" s="176">
        <f t="shared" si="6"/>
        <v>0</v>
      </c>
      <c r="O53" s="170">
        <v>2</v>
      </c>
      <c r="AA53" s="146">
        <v>12</v>
      </c>
      <c r="AB53" s="146">
        <v>0</v>
      </c>
      <c r="AC53" s="146">
        <v>34</v>
      </c>
      <c r="AZ53" s="146">
        <v>2</v>
      </c>
      <c r="BA53" s="146">
        <f t="shared" si="7"/>
        <v>0</v>
      </c>
      <c r="BB53" s="146">
        <f t="shared" si="8"/>
        <v>0</v>
      </c>
      <c r="BC53" s="146">
        <f t="shared" si="9"/>
        <v>0</v>
      </c>
      <c r="BD53" s="146">
        <f t="shared" si="10"/>
        <v>0</v>
      </c>
      <c r="BE53" s="146">
        <f t="shared" si="11"/>
        <v>0</v>
      </c>
      <c r="CA53" s="177">
        <v>12</v>
      </c>
      <c r="CB53" s="177">
        <v>0</v>
      </c>
      <c r="CZ53" s="146">
        <v>0</v>
      </c>
    </row>
    <row r="54" spans="1:104" x14ac:dyDescent="0.2">
      <c r="A54" s="171">
        <v>35</v>
      </c>
      <c r="B54" s="172" t="s">
        <v>175</v>
      </c>
      <c r="C54" s="173" t="s">
        <v>176</v>
      </c>
      <c r="D54" s="174" t="s">
        <v>140</v>
      </c>
      <c r="E54" s="175">
        <v>1</v>
      </c>
      <c r="F54" s="175"/>
      <c r="G54" s="176">
        <f t="shared" si="6"/>
        <v>0</v>
      </c>
      <c r="O54" s="170">
        <v>2</v>
      </c>
      <c r="AA54" s="146">
        <v>12</v>
      </c>
      <c r="AB54" s="146">
        <v>0</v>
      </c>
      <c r="AC54" s="146">
        <v>35</v>
      </c>
      <c r="AZ54" s="146">
        <v>2</v>
      </c>
      <c r="BA54" s="146">
        <f t="shared" si="7"/>
        <v>0</v>
      </c>
      <c r="BB54" s="146">
        <f t="shared" si="8"/>
        <v>0</v>
      </c>
      <c r="BC54" s="146">
        <f t="shared" si="9"/>
        <v>0</v>
      </c>
      <c r="BD54" s="146">
        <f t="shared" si="10"/>
        <v>0</v>
      </c>
      <c r="BE54" s="146">
        <f t="shared" si="11"/>
        <v>0</v>
      </c>
      <c r="CA54" s="177">
        <v>12</v>
      </c>
      <c r="CB54" s="177">
        <v>0</v>
      </c>
      <c r="CZ54" s="146">
        <v>0</v>
      </c>
    </row>
    <row r="55" spans="1:104" x14ac:dyDescent="0.2">
      <c r="A55" s="171">
        <v>36</v>
      </c>
      <c r="B55" s="172" t="s">
        <v>177</v>
      </c>
      <c r="C55" s="173" t="s">
        <v>178</v>
      </c>
      <c r="D55" s="174" t="s">
        <v>140</v>
      </c>
      <c r="E55" s="175">
        <v>3</v>
      </c>
      <c r="F55" s="175"/>
      <c r="G55" s="176">
        <f t="shared" si="6"/>
        <v>0</v>
      </c>
      <c r="O55" s="170">
        <v>2</v>
      </c>
      <c r="AA55" s="146">
        <v>12</v>
      </c>
      <c r="AB55" s="146">
        <v>0</v>
      </c>
      <c r="AC55" s="146">
        <v>36</v>
      </c>
      <c r="AZ55" s="146">
        <v>2</v>
      </c>
      <c r="BA55" s="146">
        <f t="shared" si="7"/>
        <v>0</v>
      </c>
      <c r="BB55" s="146">
        <f t="shared" si="8"/>
        <v>0</v>
      </c>
      <c r="BC55" s="146">
        <f t="shared" si="9"/>
        <v>0</v>
      </c>
      <c r="BD55" s="146">
        <f t="shared" si="10"/>
        <v>0</v>
      </c>
      <c r="BE55" s="146">
        <f t="shared" si="11"/>
        <v>0</v>
      </c>
      <c r="CA55" s="177">
        <v>12</v>
      </c>
      <c r="CB55" s="177">
        <v>0</v>
      </c>
      <c r="CZ55" s="146">
        <v>0</v>
      </c>
    </row>
    <row r="56" spans="1:104" x14ac:dyDescent="0.2">
      <c r="A56" s="171">
        <v>37</v>
      </c>
      <c r="B56" s="172" t="s">
        <v>179</v>
      </c>
      <c r="C56" s="173" t="s">
        <v>180</v>
      </c>
      <c r="D56" s="174" t="s">
        <v>140</v>
      </c>
      <c r="E56" s="175">
        <v>1</v>
      </c>
      <c r="F56" s="175"/>
      <c r="G56" s="176">
        <f t="shared" si="6"/>
        <v>0</v>
      </c>
      <c r="O56" s="170">
        <v>2</v>
      </c>
      <c r="AA56" s="146">
        <v>12</v>
      </c>
      <c r="AB56" s="146">
        <v>0</v>
      </c>
      <c r="AC56" s="146">
        <v>37</v>
      </c>
      <c r="AZ56" s="146">
        <v>2</v>
      </c>
      <c r="BA56" s="146">
        <f t="shared" si="7"/>
        <v>0</v>
      </c>
      <c r="BB56" s="146">
        <f t="shared" si="8"/>
        <v>0</v>
      </c>
      <c r="BC56" s="146">
        <f t="shared" si="9"/>
        <v>0</v>
      </c>
      <c r="BD56" s="146">
        <f t="shared" si="10"/>
        <v>0</v>
      </c>
      <c r="BE56" s="146">
        <f t="shared" si="11"/>
        <v>0</v>
      </c>
      <c r="CA56" s="177">
        <v>12</v>
      </c>
      <c r="CB56" s="177">
        <v>0</v>
      </c>
      <c r="CZ56" s="146">
        <v>0</v>
      </c>
    </row>
    <row r="57" spans="1:104" ht="22.5" x14ac:dyDescent="0.2">
      <c r="A57" s="171">
        <v>38</v>
      </c>
      <c r="B57" s="172" t="s">
        <v>181</v>
      </c>
      <c r="C57" s="173" t="s">
        <v>182</v>
      </c>
      <c r="D57" s="174" t="s">
        <v>140</v>
      </c>
      <c r="E57" s="175">
        <v>1</v>
      </c>
      <c r="F57" s="175"/>
      <c r="G57" s="176">
        <f t="shared" si="6"/>
        <v>0</v>
      </c>
      <c r="O57" s="170">
        <v>2</v>
      </c>
      <c r="AA57" s="146">
        <v>12</v>
      </c>
      <c r="AB57" s="146">
        <v>0</v>
      </c>
      <c r="AC57" s="146">
        <v>38</v>
      </c>
      <c r="AZ57" s="146">
        <v>2</v>
      </c>
      <c r="BA57" s="146">
        <f t="shared" si="7"/>
        <v>0</v>
      </c>
      <c r="BB57" s="146">
        <f t="shared" si="8"/>
        <v>0</v>
      </c>
      <c r="BC57" s="146">
        <f t="shared" si="9"/>
        <v>0</v>
      </c>
      <c r="BD57" s="146">
        <f t="shared" si="10"/>
        <v>0</v>
      </c>
      <c r="BE57" s="146">
        <f t="shared" si="11"/>
        <v>0</v>
      </c>
      <c r="CA57" s="177">
        <v>12</v>
      </c>
      <c r="CB57" s="177">
        <v>0</v>
      </c>
      <c r="CZ57" s="146">
        <v>0</v>
      </c>
    </row>
    <row r="58" spans="1:104" x14ac:dyDescent="0.2">
      <c r="A58" s="171">
        <v>39</v>
      </c>
      <c r="B58" s="172" t="s">
        <v>183</v>
      </c>
      <c r="C58" s="173" t="s">
        <v>184</v>
      </c>
      <c r="D58" s="174" t="s">
        <v>67</v>
      </c>
      <c r="E58" s="175">
        <v>42624.629000000001</v>
      </c>
      <c r="F58" s="175"/>
      <c r="G58" s="176">
        <f t="shared" si="6"/>
        <v>0</v>
      </c>
      <c r="O58" s="170">
        <v>2</v>
      </c>
      <c r="AA58" s="146">
        <v>7</v>
      </c>
      <c r="AB58" s="146">
        <v>1002</v>
      </c>
      <c r="AC58" s="146">
        <v>5</v>
      </c>
      <c r="AZ58" s="146">
        <v>2</v>
      </c>
      <c r="BA58" s="146">
        <f t="shared" si="7"/>
        <v>0</v>
      </c>
      <c r="BB58" s="146">
        <f t="shared" si="8"/>
        <v>0</v>
      </c>
      <c r="BC58" s="146">
        <f t="shared" si="9"/>
        <v>0</v>
      </c>
      <c r="BD58" s="146">
        <f t="shared" si="10"/>
        <v>0</v>
      </c>
      <c r="BE58" s="146">
        <f t="shared" si="11"/>
        <v>0</v>
      </c>
      <c r="CA58" s="177">
        <v>7</v>
      </c>
      <c r="CB58" s="177">
        <v>1002</v>
      </c>
      <c r="CZ58" s="146">
        <v>0</v>
      </c>
    </row>
    <row r="59" spans="1:104" x14ac:dyDescent="0.2">
      <c r="A59" s="178"/>
      <c r="B59" s="179" t="s">
        <v>93</v>
      </c>
      <c r="C59" s="180" t="str">
        <f>CONCATENATE(B35," ",C35)</f>
        <v>766 Konstrukce truhlářské</v>
      </c>
      <c r="D59" s="181"/>
      <c r="E59" s="182"/>
      <c r="F59" s="183"/>
      <c r="G59" s="184">
        <f>SUM(G35:G58)</f>
        <v>0</v>
      </c>
      <c r="O59" s="170">
        <v>4</v>
      </c>
      <c r="BA59" s="185">
        <f>SUM(BA35:BA58)</f>
        <v>0</v>
      </c>
      <c r="BB59" s="185">
        <f>SUM(BB35:BB58)</f>
        <v>0</v>
      </c>
      <c r="BC59" s="185">
        <f>SUM(BC35:BC58)</f>
        <v>0</v>
      </c>
      <c r="BD59" s="185">
        <f>SUM(BD35:BD58)</f>
        <v>0</v>
      </c>
      <c r="BE59" s="185">
        <f>SUM(BE35:BE58)</f>
        <v>0</v>
      </c>
    </row>
    <row r="60" spans="1:104" x14ac:dyDescent="0.2">
      <c r="A60" s="163" t="s">
        <v>87</v>
      </c>
      <c r="B60" s="164" t="s">
        <v>185</v>
      </c>
      <c r="C60" s="165" t="s">
        <v>186</v>
      </c>
      <c r="D60" s="166"/>
      <c r="E60" s="167"/>
      <c r="F60" s="167"/>
      <c r="G60" s="168"/>
      <c r="H60" s="169"/>
      <c r="I60" s="169"/>
      <c r="O60" s="170">
        <v>1</v>
      </c>
    </row>
    <row r="61" spans="1:104" x14ac:dyDescent="0.2">
      <c r="A61" s="171">
        <v>40</v>
      </c>
      <c r="B61" s="172" t="s">
        <v>187</v>
      </c>
      <c r="C61" s="173" t="s">
        <v>188</v>
      </c>
      <c r="D61" s="174" t="s">
        <v>98</v>
      </c>
      <c r="E61" s="175">
        <v>185.7</v>
      </c>
      <c r="F61" s="175"/>
      <c r="G61" s="176">
        <f>E61*F61</f>
        <v>0</v>
      </c>
      <c r="O61" s="170">
        <v>2</v>
      </c>
      <c r="AA61" s="146">
        <v>1</v>
      </c>
      <c r="AB61" s="146">
        <v>7</v>
      </c>
      <c r="AC61" s="146">
        <v>7</v>
      </c>
      <c r="AZ61" s="146">
        <v>2</v>
      </c>
      <c r="BA61" s="146">
        <f>IF(AZ61=1,G61,0)</f>
        <v>0</v>
      </c>
      <c r="BB61" s="146">
        <f>IF(AZ61=2,G61,0)</f>
        <v>0</v>
      </c>
      <c r="BC61" s="146">
        <f>IF(AZ61=3,G61,0)</f>
        <v>0</v>
      </c>
      <c r="BD61" s="146">
        <f>IF(AZ61=4,G61,0)</f>
        <v>0</v>
      </c>
      <c r="BE61" s="146">
        <f>IF(AZ61=5,G61,0)</f>
        <v>0</v>
      </c>
      <c r="CA61" s="177">
        <v>1</v>
      </c>
      <c r="CB61" s="177">
        <v>7</v>
      </c>
      <c r="CZ61" s="146">
        <v>0</v>
      </c>
    </row>
    <row r="62" spans="1:104" x14ac:dyDescent="0.2">
      <c r="A62" s="171">
        <v>41</v>
      </c>
      <c r="B62" s="172" t="s">
        <v>189</v>
      </c>
      <c r="C62" s="173" t="s">
        <v>190</v>
      </c>
      <c r="D62" s="174" t="s">
        <v>98</v>
      </c>
      <c r="E62" s="175">
        <v>185.7</v>
      </c>
      <c r="F62" s="175"/>
      <c r="G62" s="176">
        <f>E62*F62</f>
        <v>0</v>
      </c>
      <c r="O62" s="170">
        <v>2</v>
      </c>
      <c r="AA62" s="146">
        <v>1</v>
      </c>
      <c r="AB62" s="146">
        <v>7</v>
      </c>
      <c r="AC62" s="146">
        <v>7</v>
      </c>
      <c r="AZ62" s="146">
        <v>2</v>
      </c>
      <c r="BA62" s="146">
        <f>IF(AZ62=1,G62,0)</f>
        <v>0</v>
      </c>
      <c r="BB62" s="146">
        <f>IF(AZ62=2,G62,0)</f>
        <v>0</v>
      </c>
      <c r="BC62" s="146">
        <f>IF(AZ62=3,G62,0)</f>
        <v>0</v>
      </c>
      <c r="BD62" s="146">
        <f>IF(AZ62=4,G62,0)</f>
        <v>0</v>
      </c>
      <c r="BE62" s="146">
        <f>IF(AZ62=5,G62,0)</f>
        <v>0</v>
      </c>
      <c r="CA62" s="177">
        <v>1</v>
      </c>
      <c r="CB62" s="177">
        <v>7</v>
      </c>
      <c r="CZ62" s="146">
        <v>0</v>
      </c>
    </row>
    <row r="63" spans="1:104" x14ac:dyDescent="0.2">
      <c r="A63" s="178"/>
      <c r="B63" s="179" t="s">
        <v>93</v>
      </c>
      <c r="C63" s="180" t="str">
        <f>CONCATENATE(B60," ",C60)</f>
        <v>784 Malby</v>
      </c>
      <c r="D63" s="181"/>
      <c r="E63" s="182"/>
      <c r="F63" s="183"/>
      <c r="G63" s="184">
        <f>SUM(G60:G62)</f>
        <v>0</v>
      </c>
      <c r="O63" s="170">
        <v>4</v>
      </c>
      <c r="BA63" s="185">
        <f>SUM(BA60:BA62)</f>
        <v>0</v>
      </c>
      <c r="BB63" s="185">
        <f>SUM(BB60:BB62)</f>
        <v>0</v>
      </c>
      <c r="BC63" s="185">
        <f>SUM(BC60:BC62)</f>
        <v>0</v>
      </c>
      <c r="BD63" s="185">
        <f>SUM(BD60:BD62)</f>
        <v>0</v>
      </c>
      <c r="BE63" s="185">
        <f>SUM(BE60:BE62)</f>
        <v>0</v>
      </c>
    </row>
    <row r="64" spans="1:104" x14ac:dyDescent="0.2">
      <c r="A64" s="163" t="s">
        <v>87</v>
      </c>
      <c r="B64" s="164" t="s">
        <v>191</v>
      </c>
      <c r="C64" s="165" t="s">
        <v>192</v>
      </c>
      <c r="D64" s="166"/>
      <c r="E64" s="167"/>
      <c r="F64" s="167"/>
      <c r="G64" s="168"/>
      <c r="H64" s="169"/>
      <c r="I64" s="169"/>
      <c r="O64" s="170">
        <v>1</v>
      </c>
    </row>
    <row r="65" spans="1:104" x14ac:dyDescent="0.2">
      <c r="A65" s="171">
        <v>42</v>
      </c>
      <c r="B65" s="172" t="s">
        <v>193</v>
      </c>
      <c r="C65" s="173" t="s">
        <v>120</v>
      </c>
      <c r="D65" s="174" t="s">
        <v>121</v>
      </c>
      <c r="E65" s="175">
        <v>14.6629</v>
      </c>
      <c r="F65" s="175"/>
      <c r="G65" s="176">
        <f t="shared" ref="G65:G72" si="12">E65*F65</f>
        <v>0</v>
      </c>
      <c r="O65" s="170">
        <v>2</v>
      </c>
      <c r="AA65" s="146">
        <v>1</v>
      </c>
      <c r="AB65" s="146">
        <v>10</v>
      </c>
      <c r="AC65" s="146">
        <v>10</v>
      </c>
      <c r="AZ65" s="146">
        <v>1</v>
      </c>
      <c r="BA65" s="146">
        <f t="shared" ref="BA65:BA72" si="13">IF(AZ65=1,G65,0)</f>
        <v>0</v>
      </c>
      <c r="BB65" s="146">
        <f t="shared" ref="BB65:BB72" si="14">IF(AZ65=2,G65,0)</f>
        <v>0</v>
      </c>
      <c r="BC65" s="146">
        <f t="shared" ref="BC65:BC72" si="15">IF(AZ65=3,G65,0)</f>
        <v>0</v>
      </c>
      <c r="BD65" s="146">
        <f t="shared" ref="BD65:BD72" si="16">IF(AZ65=4,G65,0)</f>
        <v>0</v>
      </c>
      <c r="BE65" s="146">
        <f t="shared" ref="BE65:BE72" si="17">IF(AZ65=5,G65,0)</f>
        <v>0</v>
      </c>
      <c r="CA65" s="177">
        <v>1</v>
      </c>
      <c r="CB65" s="177">
        <v>10</v>
      </c>
      <c r="CZ65" s="146">
        <v>0</v>
      </c>
    </row>
    <row r="66" spans="1:104" x14ac:dyDescent="0.2">
      <c r="A66" s="171">
        <v>43</v>
      </c>
      <c r="B66" s="172" t="s">
        <v>194</v>
      </c>
      <c r="C66" s="173" t="s">
        <v>195</v>
      </c>
      <c r="D66" s="174" t="s">
        <v>121</v>
      </c>
      <c r="E66" s="175">
        <v>29.325800000000001</v>
      </c>
      <c r="F66" s="175"/>
      <c r="G66" s="176">
        <f t="shared" si="12"/>
        <v>0</v>
      </c>
      <c r="O66" s="170">
        <v>2</v>
      </c>
      <c r="AA66" s="146">
        <v>1</v>
      </c>
      <c r="AB66" s="146">
        <v>10</v>
      </c>
      <c r="AC66" s="146">
        <v>10</v>
      </c>
      <c r="AZ66" s="146">
        <v>1</v>
      </c>
      <c r="BA66" s="146">
        <f t="shared" si="13"/>
        <v>0</v>
      </c>
      <c r="BB66" s="146">
        <f t="shared" si="14"/>
        <v>0</v>
      </c>
      <c r="BC66" s="146">
        <f t="shared" si="15"/>
        <v>0</v>
      </c>
      <c r="BD66" s="146">
        <f t="shared" si="16"/>
        <v>0</v>
      </c>
      <c r="BE66" s="146">
        <f t="shared" si="17"/>
        <v>0</v>
      </c>
      <c r="CA66" s="177">
        <v>1</v>
      </c>
      <c r="CB66" s="177">
        <v>10</v>
      </c>
      <c r="CZ66" s="146">
        <v>0</v>
      </c>
    </row>
    <row r="67" spans="1:104" x14ac:dyDescent="0.2">
      <c r="A67" s="171">
        <v>44</v>
      </c>
      <c r="B67" s="172" t="s">
        <v>196</v>
      </c>
      <c r="C67" s="173" t="s">
        <v>127</v>
      </c>
      <c r="D67" s="174" t="s">
        <v>121</v>
      </c>
      <c r="E67" s="175">
        <v>14.6629</v>
      </c>
      <c r="F67" s="175"/>
      <c r="G67" s="176">
        <f t="shared" si="12"/>
        <v>0</v>
      </c>
      <c r="O67" s="170">
        <v>2</v>
      </c>
      <c r="AA67" s="146">
        <v>1</v>
      </c>
      <c r="AB67" s="146">
        <v>10</v>
      </c>
      <c r="AC67" s="146">
        <v>10</v>
      </c>
      <c r="AZ67" s="146">
        <v>1</v>
      </c>
      <c r="BA67" s="146">
        <f t="shared" si="13"/>
        <v>0</v>
      </c>
      <c r="BB67" s="146">
        <f t="shared" si="14"/>
        <v>0</v>
      </c>
      <c r="BC67" s="146">
        <f t="shared" si="15"/>
        <v>0</v>
      </c>
      <c r="BD67" s="146">
        <f t="shared" si="16"/>
        <v>0</v>
      </c>
      <c r="BE67" s="146">
        <f t="shared" si="17"/>
        <v>0</v>
      </c>
      <c r="CA67" s="177">
        <v>1</v>
      </c>
      <c r="CB67" s="177">
        <v>10</v>
      </c>
      <c r="CZ67" s="146">
        <v>0</v>
      </c>
    </row>
    <row r="68" spans="1:104" x14ac:dyDescent="0.2">
      <c r="A68" s="171">
        <v>45</v>
      </c>
      <c r="B68" s="172" t="s">
        <v>197</v>
      </c>
      <c r="C68" s="173" t="s">
        <v>129</v>
      </c>
      <c r="D68" s="174" t="s">
        <v>121</v>
      </c>
      <c r="E68" s="175">
        <v>366.57249999999999</v>
      </c>
      <c r="F68" s="175"/>
      <c r="G68" s="176">
        <f t="shared" si="12"/>
        <v>0</v>
      </c>
      <c r="O68" s="170">
        <v>2</v>
      </c>
      <c r="AA68" s="146">
        <v>1</v>
      </c>
      <c r="AB68" s="146">
        <v>10</v>
      </c>
      <c r="AC68" s="146">
        <v>10</v>
      </c>
      <c r="AZ68" s="146">
        <v>1</v>
      </c>
      <c r="BA68" s="146">
        <f t="shared" si="13"/>
        <v>0</v>
      </c>
      <c r="BB68" s="146">
        <f t="shared" si="14"/>
        <v>0</v>
      </c>
      <c r="BC68" s="146">
        <f t="shared" si="15"/>
        <v>0</v>
      </c>
      <c r="BD68" s="146">
        <f t="shared" si="16"/>
        <v>0</v>
      </c>
      <c r="BE68" s="146">
        <f t="shared" si="17"/>
        <v>0</v>
      </c>
      <c r="CA68" s="177">
        <v>1</v>
      </c>
      <c r="CB68" s="177">
        <v>10</v>
      </c>
      <c r="CZ68" s="146">
        <v>0</v>
      </c>
    </row>
    <row r="69" spans="1:104" x14ac:dyDescent="0.2">
      <c r="A69" s="171">
        <v>46</v>
      </c>
      <c r="B69" s="172" t="s">
        <v>198</v>
      </c>
      <c r="C69" s="173" t="s">
        <v>199</v>
      </c>
      <c r="D69" s="174" t="s">
        <v>121</v>
      </c>
      <c r="E69" s="175">
        <v>14.6629</v>
      </c>
      <c r="F69" s="175"/>
      <c r="G69" s="176">
        <f t="shared" si="12"/>
        <v>0</v>
      </c>
      <c r="O69" s="170">
        <v>2</v>
      </c>
      <c r="AA69" s="146">
        <v>1</v>
      </c>
      <c r="AB69" s="146">
        <v>10</v>
      </c>
      <c r="AC69" s="146">
        <v>10</v>
      </c>
      <c r="AZ69" s="146">
        <v>1</v>
      </c>
      <c r="BA69" s="146">
        <f t="shared" si="13"/>
        <v>0</v>
      </c>
      <c r="BB69" s="146">
        <f t="shared" si="14"/>
        <v>0</v>
      </c>
      <c r="BC69" s="146">
        <f t="shared" si="15"/>
        <v>0</v>
      </c>
      <c r="BD69" s="146">
        <f t="shared" si="16"/>
        <v>0</v>
      </c>
      <c r="BE69" s="146">
        <f t="shared" si="17"/>
        <v>0</v>
      </c>
      <c r="CA69" s="177">
        <v>1</v>
      </c>
      <c r="CB69" s="177">
        <v>10</v>
      </c>
      <c r="CZ69" s="146">
        <v>0</v>
      </c>
    </row>
    <row r="70" spans="1:104" x14ac:dyDescent="0.2">
      <c r="A70" s="171">
        <v>47</v>
      </c>
      <c r="B70" s="172" t="s">
        <v>200</v>
      </c>
      <c r="C70" s="173" t="s">
        <v>201</v>
      </c>
      <c r="D70" s="174" t="s">
        <v>121</v>
      </c>
      <c r="E70" s="175">
        <v>14.6629</v>
      </c>
      <c r="F70" s="175"/>
      <c r="G70" s="176">
        <f t="shared" si="12"/>
        <v>0</v>
      </c>
      <c r="O70" s="170">
        <v>2</v>
      </c>
      <c r="AA70" s="146">
        <v>1</v>
      </c>
      <c r="AB70" s="146">
        <v>3</v>
      </c>
      <c r="AC70" s="146">
        <v>3</v>
      </c>
      <c r="AZ70" s="146">
        <v>1</v>
      </c>
      <c r="BA70" s="146">
        <f t="shared" si="13"/>
        <v>0</v>
      </c>
      <c r="BB70" s="146">
        <f t="shared" si="14"/>
        <v>0</v>
      </c>
      <c r="BC70" s="146">
        <f t="shared" si="15"/>
        <v>0</v>
      </c>
      <c r="BD70" s="146">
        <f t="shared" si="16"/>
        <v>0</v>
      </c>
      <c r="BE70" s="146">
        <f t="shared" si="17"/>
        <v>0</v>
      </c>
      <c r="CA70" s="177">
        <v>1</v>
      </c>
      <c r="CB70" s="177">
        <v>3</v>
      </c>
      <c r="CZ70" s="146">
        <v>0</v>
      </c>
    </row>
    <row r="71" spans="1:104" x14ac:dyDescent="0.2">
      <c r="A71" s="171">
        <v>48</v>
      </c>
      <c r="B71" s="172" t="s">
        <v>202</v>
      </c>
      <c r="C71" s="173" t="s">
        <v>203</v>
      </c>
      <c r="D71" s="174" t="s">
        <v>121</v>
      </c>
      <c r="E71" s="175">
        <v>366.57249999999999</v>
      </c>
      <c r="F71" s="175"/>
      <c r="G71" s="176">
        <f t="shared" si="12"/>
        <v>0</v>
      </c>
      <c r="O71" s="170">
        <v>2</v>
      </c>
      <c r="AA71" s="146">
        <v>1</v>
      </c>
      <c r="AB71" s="146">
        <v>10</v>
      </c>
      <c r="AC71" s="146">
        <v>10</v>
      </c>
      <c r="AZ71" s="146">
        <v>1</v>
      </c>
      <c r="BA71" s="146">
        <f t="shared" si="13"/>
        <v>0</v>
      </c>
      <c r="BB71" s="146">
        <f t="shared" si="14"/>
        <v>0</v>
      </c>
      <c r="BC71" s="146">
        <f t="shared" si="15"/>
        <v>0</v>
      </c>
      <c r="BD71" s="146">
        <f t="shared" si="16"/>
        <v>0</v>
      </c>
      <c r="BE71" s="146">
        <f t="shared" si="17"/>
        <v>0</v>
      </c>
      <c r="CA71" s="177">
        <v>1</v>
      </c>
      <c r="CB71" s="177">
        <v>10</v>
      </c>
      <c r="CZ71" s="146">
        <v>0</v>
      </c>
    </row>
    <row r="72" spans="1:104" x14ac:dyDescent="0.2">
      <c r="A72" s="171">
        <v>49</v>
      </c>
      <c r="B72" s="172" t="s">
        <v>204</v>
      </c>
      <c r="C72" s="173" t="s">
        <v>205</v>
      </c>
      <c r="D72" s="174" t="s">
        <v>121</v>
      </c>
      <c r="E72" s="175">
        <v>14.6629</v>
      </c>
      <c r="F72" s="175"/>
      <c r="G72" s="176">
        <f t="shared" si="12"/>
        <v>0</v>
      </c>
      <c r="O72" s="170">
        <v>2</v>
      </c>
      <c r="AA72" s="146">
        <v>1</v>
      </c>
      <c r="AB72" s="146">
        <v>3</v>
      </c>
      <c r="AC72" s="146">
        <v>3</v>
      </c>
      <c r="AZ72" s="146">
        <v>1</v>
      </c>
      <c r="BA72" s="146">
        <f t="shared" si="13"/>
        <v>0</v>
      </c>
      <c r="BB72" s="146">
        <f t="shared" si="14"/>
        <v>0</v>
      </c>
      <c r="BC72" s="146">
        <f t="shared" si="15"/>
        <v>0</v>
      </c>
      <c r="BD72" s="146">
        <f t="shared" si="16"/>
        <v>0</v>
      </c>
      <c r="BE72" s="146">
        <f t="shared" si="17"/>
        <v>0</v>
      </c>
      <c r="CA72" s="177">
        <v>1</v>
      </c>
      <c r="CB72" s="177">
        <v>3</v>
      </c>
      <c r="CZ72" s="146">
        <v>0</v>
      </c>
    </row>
    <row r="73" spans="1:104" x14ac:dyDescent="0.2">
      <c r="A73" s="178"/>
      <c r="B73" s="179" t="s">
        <v>93</v>
      </c>
      <c r="C73" s="180" t="str">
        <f>CONCATENATE(B64," ",C64)</f>
        <v>D96 Přesuny suti a vybouraných hmot</v>
      </c>
      <c r="D73" s="181"/>
      <c r="E73" s="182"/>
      <c r="F73" s="183"/>
      <c r="G73" s="184">
        <f>SUM(G64:G72)</f>
        <v>0</v>
      </c>
      <c r="O73" s="170">
        <v>4</v>
      </c>
      <c r="BA73" s="185">
        <f>SUM(BA64:BA72)</f>
        <v>0</v>
      </c>
      <c r="BB73" s="185">
        <f>SUM(BB64:BB72)</f>
        <v>0</v>
      </c>
      <c r="BC73" s="185">
        <f>SUM(BC64:BC72)</f>
        <v>0</v>
      </c>
      <c r="BD73" s="185">
        <f>SUM(BD64:BD72)</f>
        <v>0</v>
      </c>
      <c r="BE73" s="185">
        <f>SUM(BE64:BE72)</f>
        <v>0</v>
      </c>
    </row>
    <row r="74" spans="1:104" x14ac:dyDescent="0.2">
      <c r="E74" s="146"/>
    </row>
    <row r="75" spans="1:104" x14ac:dyDescent="0.2">
      <c r="E75" s="146"/>
    </row>
    <row r="76" spans="1:104" x14ac:dyDescent="0.2">
      <c r="E76" s="146"/>
    </row>
    <row r="77" spans="1:104" x14ac:dyDescent="0.2">
      <c r="E77" s="146"/>
    </row>
    <row r="78" spans="1:104" x14ac:dyDescent="0.2">
      <c r="E78" s="146"/>
    </row>
    <row r="79" spans="1:104" x14ac:dyDescent="0.2">
      <c r="E79" s="146"/>
    </row>
    <row r="80" spans="1:104" x14ac:dyDescent="0.2">
      <c r="E80" s="146"/>
    </row>
    <row r="81" spans="5:5" x14ac:dyDescent="0.2">
      <c r="E81" s="146"/>
    </row>
    <row r="82" spans="5:5" x14ac:dyDescent="0.2">
      <c r="E82" s="146"/>
    </row>
    <row r="83" spans="5:5" x14ac:dyDescent="0.2">
      <c r="E83" s="146"/>
    </row>
    <row r="84" spans="5:5" x14ac:dyDescent="0.2">
      <c r="E84" s="146"/>
    </row>
    <row r="85" spans="5:5" x14ac:dyDescent="0.2">
      <c r="E85" s="146"/>
    </row>
    <row r="86" spans="5:5" x14ac:dyDescent="0.2">
      <c r="E86" s="146"/>
    </row>
    <row r="87" spans="5:5" x14ac:dyDescent="0.2">
      <c r="E87" s="146"/>
    </row>
    <row r="88" spans="5:5" x14ac:dyDescent="0.2">
      <c r="E88" s="146"/>
    </row>
    <row r="89" spans="5:5" x14ac:dyDescent="0.2">
      <c r="E89" s="146"/>
    </row>
    <row r="90" spans="5:5" x14ac:dyDescent="0.2">
      <c r="E90" s="146"/>
    </row>
    <row r="91" spans="5:5" x14ac:dyDescent="0.2">
      <c r="E91" s="146"/>
    </row>
    <row r="92" spans="5:5" x14ac:dyDescent="0.2">
      <c r="E92" s="146"/>
    </row>
    <row r="93" spans="5:5" x14ac:dyDescent="0.2">
      <c r="E93" s="146"/>
    </row>
    <row r="94" spans="5:5" x14ac:dyDescent="0.2">
      <c r="E94" s="146"/>
    </row>
    <row r="95" spans="5:5" x14ac:dyDescent="0.2">
      <c r="E95" s="146"/>
    </row>
    <row r="96" spans="5:5" x14ac:dyDescent="0.2">
      <c r="E96" s="146"/>
    </row>
    <row r="97" spans="1:7" x14ac:dyDescent="0.2">
      <c r="A97" s="186"/>
      <c r="B97" s="186"/>
      <c r="C97" s="186"/>
      <c r="D97" s="186"/>
      <c r="E97" s="186"/>
      <c r="F97" s="186"/>
      <c r="G97" s="186"/>
    </row>
    <row r="98" spans="1:7" x14ac:dyDescent="0.2">
      <c r="A98" s="186"/>
      <c r="B98" s="186"/>
      <c r="C98" s="186"/>
      <c r="D98" s="186"/>
      <c r="E98" s="186"/>
      <c r="F98" s="186"/>
      <c r="G98" s="186"/>
    </row>
    <row r="99" spans="1:7" x14ac:dyDescent="0.2">
      <c r="A99" s="186"/>
      <c r="B99" s="186"/>
      <c r="C99" s="186"/>
      <c r="D99" s="186"/>
      <c r="E99" s="186"/>
      <c r="F99" s="186"/>
      <c r="G99" s="186"/>
    </row>
    <row r="100" spans="1:7" x14ac:dyDescent="0.2">
      <c r="A100" s="186"/>
      <c r="B100" s="186"/>
      <c r="C100" s="186"/>
      <c r="D100" s="186"/>
      <c r="E100" s="186"/>
      <c r="F100" s="186"/>
      <c r="G100" s="186"/>
    </row>
    <row r="101" spans="1:7" x14ac:dyDescent="0.2">
      <c r="E101" s="146"/>
    </row>
    <row r="102" spans="1:7" x14ac:dyDescent="0.2">
      <c r="E102" s="146"/>
    </row>
    <row r="103" spans="1:7" x14ac:dyDescent="0.2">
      <c r="E103" s="146"/>
    </row>
    <row r="104" spans="1:7" x14ac:dyDescent="0.2">
      <c r="E104" s="146"/>
    </row>
    <row r="105" spans="1:7" x14ac:dyDescent="0.2">
      <c r="E105" s="146"/>
    </row>
    <row r="106" spans="1:7" x14ac:dyDescent="0.2">
      <c r="E106" s="146"/>
    </row>
    <row r="107" spans="1:7" x14ac:dyDescent="0.2">
      <c r="E107" s="146"/>
    </row>
    <row r="108" spans="1:7" x14ac:dyDescent="0.2">
      <c r="E108" s="146"/>
    </row>
    <row r="109" spans="1:7" x14ac:dyDescent="0.2">
      <c r="E109" s="146"/>
    </row>
    <row r="110" spans="1:7" x14ac:dyDescent="0.2">
      <c r="E110" s="146"/>
    </row>
    <row r="111" spans="1:7" x14ac:dyDescent="0.2">
      <c r="E111" s="146"/>
    </row>
    <row r="112" spans="1:7" x14ac:dyDescent="0.2">
      <c r="E112" s="146"/>
    </row>
    <row r="113" spans="5:5" x14ac:dyDescent="0.2">
      <c r="E113" s="146"/>
    </row>
    <row r="114" spans="5:5" x14ac:dyDescent="0.2">
      <c r="E114" s="146"/>
    </row>
    <row r="115" spans="5:5" x14ac:dyDescent="0.2">
      <c r="E115" s="146"/>
    </row>
    <row r="116" spans="5:5" x14ac:dyDescent="0.2">
      <c r="E116" s="146"/>
    </row>
    <row r="117" spans="5:5" x14ac:dyDescent="0.2">
      <c r="E117" s="146"/>
    </row>
    <row r="118" spans="5:5" x14ac:dyDescent="0.2">
      <c r="E118" s="146"/>
    </row>
    <row r="119" spans="5:5" x14ac:dyDescent="0.2">
      <c r="E119" s="146"/>
    </row>
    <row r="120" spans="5:5" x14ac:dyDescent="0.2">
      <c r="E120" s="146"/>
    </row>
    <row r="121" spans="5:5" x14ac:dyDescent="0.2">
      <c r="E121" s="146"/>
    </row>
    <row r="122" spans="5:5" x14ac:dyDescent="0.2">
      <c r="E122" s="146"/>
    </row>
    <row r="123" spans="5:5" x14ac:dyDescent="0.2">
      <c r="E123" s="146"/>
    </row>
    <row r="124" spans="5:5" x14ac:dyDescent="0.2">
      <c r="E124" s="146"/>
    </row>
    <row r="125" spans="5:5" x14ac:dyDescent="0.2">
      <c r="E125" s="146"/>
    </row>
    <row r="126" spans="5:5" x14ac:dyDescent="0.2">
      <c r="E126" s="146"/>
    </row>
    <row r="127" spans="5:5" x14ac:dyDescent="0.2">
      <c r="E127" s="146"/>
    </row>
    <row r="128" spans="5:5" x14ac:dyDescent="0.2">
      <c r="E128" s="146"/>
    </row>
    <row r="129" spans="1:7" x14ac:dyDescent="0.2">
      <c r="E129" s="146"/>
    </row>
    <row r="130" spans="1:7" x14ac:dyDescent="0.2">
      <c r="E130" s="146"/>
    </row>
    <row r="131" spans="1:7" x14ac:dyDescent="0.2">
      <c r="E131" s="146"/>
    </row>
    <row r="132" spans="1:7" x14ac:dyDescent="0.2">
      <c r="A132" s="187"/>
      <c r="B132" s="187"/>
    </row>
    <row r="133" spans="1:7" x14ac:dyDescent="0.2">
      <c r="A133" s="186"/>
      <c r="B133" s="186"/>
      <c r="C133" s="189"/>
      <c r="D133" s="189"/>
      <c r="E133" s="190"/>
      <c r="F133" s="189"/>
      <c r="G133" s="191"/>
    </row>
    <row r="134" spans="1:7" x14ac:dyDescent="0.2">
      <c r="A134" s="192"/>
      <c r="B134" s="192"/>
      <c r="C134" s="186"/>
      <c r="D134" s="186"/>
      <c r="E134" s="193"/>
      <c r="F134" s="186"/>
      <c r="G134" s="186"/>
    </row>
    <row r="135" spans="1:7" x14ac:dyDescent="0.2">
      <c r="A135" s="186"/>
      <c r="B135" s="186"/>
      <c r="C135" s="186"/>
      <c r="D135" s="186"/>
      <c r="E135" s="193"/>
      <c r="F135" s="186"/>
      <c r="G135" s="186"/>
    </row>
    <row r="136" spans="1:7" x14ac:dyDescent="0.2">
      <c r="A136" s="186"/>
      <c r="B136" s="186"/>
      <c r="C136" s="186"/>
      <c r="D136" s="186"/>
      <c r="E136" s="193"/>
      <c r="F136" s="186"/>
      <c r="G136" s="186"/>
    </row>
    <row r="137" spans="1:7" x14ac:dyDescent="0.2">
      <c r="A137" s="186"/>
      <c r="B137" s="186"/>
      <c r="C137" s="186"/>
      <c r="D137" s="186"/>
      <c r="E137" s="193"/>
      <c r="F137" s="186"/>
      <c r="G137" s="186"/>
    </row>
    <row r="138" spans="1:7" x14ac:dyDescent="0.2">
      <c r="A138" s="186"/>
      <c r="B138" s="186"/>
      <c r="C138" s="186"/>
      <c r="D138" s="186"/>
      <c r="E138" s="193"/>
      <c r="F138" s="186"/>
      <c r="G138" s="186"/>
    </row>
    <row r="139" spans="1:7" x14ac:dyDescent="0.2">
      <c r="A139" s="186"/>
      <c r="B139" s="186"/>
      <c r="C139" s="186"/>
      <c r="D139" s="186"/>
      <c r="E139" s="193"/>
      <c r="F139" s="186"/>
      <c r="G139" s="186"/>
    </row>
    <row r="140" spans="1:7" x14ac:dyDescent="0.2">
      <c r="A140" s="186"/>
      <c r="B140" s="186"/>
      <c r="C140" s="186"/>
      <c r="D140" s="186"/>
      <c r="E140" s="193"/>
      <c r="F140" s="186"/>
      <c r="G140" s="186"/>
    </row>
    <row r="141" spans="1:7" x14ac:dyDescent="0.2">
      <c r="A141" s="186"/>
      <c r="B141" s="186"/>
      <c r="C141" s="186"/>
      <c r="D141" s="186"/>
      <c r="E141" s="193"/>
      <c r="F141" s="186"/>
      <c r="G141" s="186"/>
    </row>
    <row r="142" spans="1:7" x14ac:dyDescent="0.2">
      <c r="A142" s="186"/>
      <c r="B142" s="186"/>
      <c r="C142" s="186"/>
      <c r="D142" s="186"/>
      <c r="E142" s="193"/>
      <c r="F142" s="186"/>
      <c r="G142" s="186"/>
    </row>
    <row r="143" spans="1:7" x14ac:dyDescent="0.2">
      <c r="A143" s="186"/>
      <c r="B143" s="186"/>
      <c r="C143" s="186"/>
      <c r="D143" s="186"/>
      <c r="E143" s="193"/>
      <c r="F143" s="186"/>
      <c r="G143" s="186"/>
    </row>
    <row r="144" spans="1:7" x14ac:dyDescent="0.2">
      <c r="A144" s="186"/>
      <c r="B144" s="186"/>
      <c r="C144" s="186"/>
      <c r="D144" s="186"/>
      <c r="E144" s="193"/>
      <c r="F144" s="186"/>
      <c r="G144" s="186"/>
    </row>
    <row r="145" spans="1:7" x14ac:dyDescent="0.2">
      <c r="A145" s="186"/>
      <c r="B145" s="186"/>
      <c r="C145" s="186"/>
      <c r="D145" s="186"/>
      <c r="E145" s="193"/>
      <c r="F145" s="186"/>
      <c r="G145" s="186"/>
    </row>
    <row r="146" spans="1:7" x14ac:dyDescent="0.2">
      <c r="A146" s="186"/>
      <c r="B146" s="186"/>
      <c r="C146" s="186"/>
      <c r="D146" s="186"/>
      <c r="E146" s="193"/>
      <c r="F146" s="186"/>
      <c r="G146" s="186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</dc:creator>
  <cp:lastModifiedBy>Vladimír</cp:lastModifiedBy>
  <cp:revision/>
  <dcterms:created xsi:type="dcterms:W3CDTF">2015-04-16T12:00:32Z</dcterms:created>
  <dcterms:modified xsi:type="dcterms:W3CDTF">2015-09-01T05:50:15Z</dcterms:modified>
</cp:coreProperties>
</file>